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caixa.sharepoint.com/sites/arquivos7854/ARQUIVOS CEOPN/CONTRATOS/LICITACOES/00 PASTAS DOS MATERIAIS - A PARTIR DE 2023/RS - RIO GRANDE DO SUL/AG - ALEGRETE - RS/2025/REPUBLICAÇÃO/SICLG/Anexos principais/"/>
    </mc:Choice>
  </mc:AlternateContent>
  <xr:revisionPtr revIDLastSave="10" documentId="8_{78F1FBD8-8EFB-42C3-B9BA-614FC0B9B4D8}" xr6:coauthVersionLast="47" xr6:coauthVersionMax="47" xr10:uidLastSave="{0C36E8BE-B63B-4F8E-A518-BAD6B00AA405}"/>
  <bookViews>
    <workbookView xWindow="-108" yWindow="-108" windowWidth="23256" windowHeight="12456" firstSheet="1" activeTab="1" xr2:uid="{00000000-000D-0000-FFFF-FFFF00000000}"/>
  </bookViews>
  <sheets>
    <sheet name="LISTAS" sheetId="6" state="hidden" r:id="rId1"/>
    <sheet name="Agência" sheetId="9" r:id="rId2"/>
    <sheet name="REL UNID ITEM I - AG" sheetId="2" r:id="rId3"/>
    <sheet name="LISTA SUSPENSA" sheetId="12" state="hidden" r:id="rId4"/>
  </sheets>
  <definedNames>
    <definedName name="_xlnm._FilterDatabase" localSheetId="2" hidden="1">'REL UNID ITEM I - AG'!$A$1:$M$4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" i="2" l="1"/>
  <c r="L55" i="9"/>
  <c r="L54" i="9"/>
  <c r="L53" i="9"/>
  <c r="L56" i="9" s="1"/>
  <c r="F38" i="9"/>
  <c r="I37" i="9"/>
  <c r="H37" i="9"/>
  <c r="H38" i="9" s="1"/>
  <c r="L49" i="9" s="1"/>
  <c r="F33" i="9"/>
  <c r="H32" i="9"/>
  <c r="L46" i="9" s="1"/>
  <c r="H31" i="9"/>
  <c r="H33" i="9" s="1"/>
  <c r="J28" i="9"/>
  <c r="F28" i="9"/>
  <c r="L27" i="9"/>
  <c r="L28" i="9" s="1"/>
  <c r="L43" i="9" s="1"/>
  <c r="H27" i="9"/>
  <c r="H28" i="9" l="1"/>
  <c r="L42" i="9" s="1"/>
  <c r="L50" i="9"/>
  <c r="L61" i="9" s="1"/>
  <c r="L45" i="9"/>
  <c r="L47" i="9" l="1"/>
  <c r="L59" i="9" s="1"/>
  <c r="L60" i="9" s="1"/>
  <c r="L62" i="9" s="1"/>
</calcChain>
</file>

<file path=xl/sharedStrings.xml><?xml version="1.0" encoding="utf-8"?>
<sst xmlns="http://schemas.openxmlformats.org/spreadsheetml/2006/main" count="150" uniqueCount="114">
  <si>
    <t>TIPO DE PROPOSTA</t>
  </si>
  <si>
    <t>SERVIÇOS DE TRANSPORTE, 
TRATAMENTO E CUSTÓDIA DE VALORES</t>
  </si>
  <si>
    <t>SERVIÇOS DE 
TRANSPORTE, ABASTECIMENTO/DESABASTECIMENTO, ACIONAMENTO TÉCNICO EM PAE E CUSTÓDIA DE VALORES</t>
  </si>
  <si>
    <t>SERVIÇOS DE TRANSPORTE DE VALORES</t>
  </si>
  <si>
    <t>ROTEIROS ESPORADICOS</t>
  </si>
  <si>
    <t>SELECIONAR</t>
  </si>
  <si>
    <t>A INFORMAR</t>
  </si>
  <si>
    <t>URBANO</t>
  </si>
  <si>
    <t>URBANO INTERMUNICIPAL</t>
  </si>
  <si>
    <t>INTERURBANO</t>
  </si>
  <si>
    <t>MODAL DE TRANSPORTE</t>
  </si>
  <si>
    <t>TERRESTRE</t>
  </si>
  <si>
    <t>TERRESTRE + AEREO</t>
  </si>
  <si>
    <t>TERRESTRE + FLUVIAL</t>
  </si>
  <si>
    <t>QTDE VEICULOS</t>
  </si>
  <si>
    <t>EMPRESA</t>
  </si>
  <si>
    <t>Preencher nome EGTTV</t>
  </si>
  <si>
    <t>CNPJ (BASE DE ATENDIMENTO)</t>
  </si>
  <si>
    <t>Preencher CNPJ da EGTTV</t>
  </si>
  <si>
    <t>ENDEREÇO (BASE DE ATENDIMENTO)</t>
  </si>
  <si>
    <t>Preencher endereço da base de atendimento</t>
  </si>
  <si>
    <t>TELEFONE</t>
  </si>
  <si>
    <t>Preencher Telefone da base de atendimento</t>
  </si>
  <si>
    <t>DATA EMISSÃO DA PROPOSTA</t>
  </si>
  <si>
    <t>Preencher a data de emissão da proposta</t>
  </si>
  <si>
    <t>DATA BASE (CCT):</t>
  </si>
  <si>
    <t>Preencher a data-base da CCT</t>
  </si>
  <si>
    <t>ITEM I  (A) - AGÊNCIA - REGIÃO DE ALEGRETE / RS</t>
  </si>
  <si>
    <t>ORIENTAÇÕES DE PREENCHIMENTO:</t>
  </si>
  <si>
    <t>O cálculo de distância para todos os roteiros contempla o percurso ida e volta e pode ser solicitado para transporte com origem/destino nas duas pontas (ida e volta vice-versa)</t>
  </si>
  <si>
    <t>Os roteiros previstos podem ser solicitados para atendimento a unidades Caixa, Tesourarias, inclusive de outras EGTTVs e Instituições Financeiras.</t>
  </si>
  <si>
    <t>Serviços executados excedentes aos contratados como franquia devem ser faturados pelo mesmo preço unitário.</t>
  </si>
  <si>
    <t>Os preços propostos correspondem aos atendimentos a serem realizados em dias úteis (Segunda a Sábado)</t>
  </si>
  <si>
    <r>
      <t xml:space="preserve">Sobre os preços dos serviços prestados aos Domingos e Feriados incide percentual de acréscimo, </t>
    </r>
    <r>
      <rPr>
        <b/>
        <sz val="12"/>
        <rFont val="Arial"/>
        <family val="2"/>
      </rPr>
      <t>limitado a 70%</t>
    </r>
    <r>
      <rPr>
        <sz val="12"/>
        <rFont val="Arial"/>
        <family val="2"/>
      </rPr>
      <t>, a serem faturados conforme Termo de Referência.</t>
    </r>
  </si>
  <si>
    <r>
      <t xml:space="preserve">O valor a ser transportado nos </t>
    </r>
    <r>
      <rPr>
        <i/>
        <sz val="12"/>
        <rFont val="Arial"/>
        <family val="2"/>
      </rPr>
      <t>"ROTEIROS ESPECIAIS - PONTA A PONTA"</t>
    </r>
    <r>
      <rPr>
        <sz val="12"/>
        <rFont val="Arial"/>
        <family val="2"/>
      </rPr>
      <t xml:space="preserve"> é definido pela Caixa. Os preços devem ser apresentados de acordo com o modal de transporte e quantidade de veículos a serem utilizados na operação.</t>
    </r>
  </si>
  <si>
    <t>Caso a CAIXA solicite embarque acima do valor limite estipulado, a Contratada poderá cobrar tantos embarques quantos forem necessários para o transporte solicitado, respeitados os limites securitários</t>
  </si>
  <si>
    <t>Todos os preços deverão ser apresentados em moeda nacional e com, no máximo, duas casas decimais.</t>
  </si>
  <si>
    <t>GRUPO A - EMBARQUES/TRATAMENTO - ESTIMATIVA DE SERVIÇOS A SEREM REALIZADOS MENSALMENTE</t>
  </si>
  <si>
    <t>EMBARQUES URBANOS MUNICIPAIS</t>
  </si>
  <si>
    <t>PROGRAMADO</t>
  </si>
  <si>
    <t>EMERGENCIAL</t>
  </si>
  <si>
    <t>MUNICÍPIO ATENDIMENTO</t>
  </si>
  <si>
    <t>MUNICÍPIO BASE</t>
  </si>
  <si>
    <t>TIPO ROTEIRO</t>
  </si>
  <si>
    <t>QTDE</t>
  </si>
  <si>
    <t>PREÇO UNIT</t>
  </si>
  <si>
    <t>TOTAL</t>
  </si>
  <si>
    <t>ALEGRETE</t>
  </si>
  <si>
    <t>Base de Atendimento</t>
  </si>
  <si>
    <t>TRATAMENTO</t>
  </si>
  <si>
    <t>MILHEIROS POR MÊS</t>
  </si>
  <si>
    <t>TIPO NUMERÁRIO</t>
  </si>
  <si>
    <t>CÉDULAS</t>
  </si>
  <si>
    <t>MOEDAS</t>
  </si>
  <si>
    <t xml:space="preserve">GRUPO A - EMBARQUES - SERVIÇOS ESPORÁDICOS </t>
  </si>
  <si>
    <t>SERVIÇOS ESPORÁDICOS - ROTEIROS ESPECIAIS - PONTA A PONTA</t>
  </si>
  <si>
    <t>KM</t>
  </si>
  <si>
    <t>ROTEIRO</t>
  </si>
  <si>
    <t>$/KM</t>
  </si>
  <si>
    <t>MODAL</t>
  </si>
  <si>
    <t>VALOR LIMITE</t>
  </si>
  <si>
    <t>SANTANA DO LIVRAMENTO X ALEGRETE</t>
  </si>
  <si>
    <t xml:space="preserve">Percentual de acréscimo para Domingos e Feriados no valor de embarque - Limitado a 70 % </t>
  </si>
  <si>
    <t>TOTALIZADORES - GRUPO A - EMBARQUES / TRATAMENTO</t>
  </si>
  <si>
    <t>EMBARQUE MUNICIPAL - MENSAL</t>
  </si>
  <si>
    <t>Programado</t>
  </si>
  <si>
    <t>Emergencial</t>
  </si>
  <si>
    <t>TRATAMENTO - MILHEIROS POR MÊS</t>
  </si>
  <si>
    <t>Cédulas</t>
  </si>
  <si>
    <t>Moedas</t>
  </si>
  <si>
    <t>TOTAL GRUPO A - SERVIÇOS MENSAIS</t>
  </si>
  <si>
    <t>EMBARQUES SERVIÇOS ESPORÁDICOS</t>
  </si>
  <si>
    <t>Esporádicos INTERMUNICIPAIS</t>
  </si>
  <si>
    <t>TOTAL GRUPO A - SERVIÇOS ESPORÁDICOS</t>
  </si>
  <si>
    <t>GRUPO B - TAXAS AD-VALOREM E CUSTÓDIA</t>
  </si>
  <si>
    <t>TAXA</t>
  </si>
  <si>
    <t>AD-VALOREM A</t>
  </si>
  <si>
    <t>AD-VALOREM B</t>
  </si>
  <si>
    <t>CUSTÓDIA</t>
  </si>
  <si>
    <t>TOTAL GRUPO B</t>
  </si>
  <si>
    <t>TOTALIZADORES - VALORES GLOBAIS</t>
  </si>
  <si>
    <t>MESES DE VIGÊNCIA</t>
  </si>
  <si>
    <r>
      <t xml:space="preserve">VALOR </t>
    </r>
    <r>
      <rPr>
        <b/>
        <sz val="14"/>
        <rFont val="Arial"/>
        <family val="2"/>
      </rPr>
      <t>MENSAL</t>
    </r>
    <r>
      <rPr>
        <sz val="14"/>
        <rFont val="Arial"/>
        <family val="2"/>
      </rPr>
      <t xml:space="preserve"> - SERVIÇOS MENSAIS GRUPO A + GRUPO B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</si>
  <si>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SERVIÇOS MENSAIS</t>
    </r>
  </si>
  <si>
    <r>
      <t xml:space="preserve">VALOR </t>
    </r>
    <r>
      <rPr>
        <b/>
        <sz val="14"/>
        <rFont val="Arial"/>
        <family val="2"/>
      </rPr>
      <t>TOTAL</t>
    </r>
    <r>
      <rPr>
        <sz val="14"/>
        <rFont val="Arial"/>
        <family val="2"/>
      </rPr>
      <t xml:space="preserve"> - GRUPO A  SERVIÇOS ESPORÁDICOS</t>
    </r>
  </si>
  <si>
    <t>TOTAL GLOBAL DA PROPOSTA</t>
  </si>
  <si>
    <t>PREÇO GLOBAL DA PROPOSTA POR EXTENSO</t>
  </si>
  <si>
    <t>PREENCHER VALOR POR EXTENSO</t>
  </si>
  <si>
    <t>ASSINATURA DIGITAL RESPONSÁVEL EGTTV</t>
  </si>
  <si>
    <t>RELAÇÃO DE UNIDADES</t>
  </si>
  <si>
    <t>MUNICÍPIO DA UNIDADE</t>
  </si>
  <si>
    <t>TIPO</t>
  </si>
  <si>
    <t>CÓDIGO UNIDADE</t>
  </si>
  <si>
    <t>NOME UNIDADE</t>
  </si>
  <si>
    <t>ENDEREÇO</t>
  </si>
  <si>
    <t>BAIRRO</t>
  </si>
  <si>
    <t>CEP</t>
  </si>
  <si>
    <t>DEPENDENTE DE BASE DE ATENDIMENTO (SIM/NÃO)</t>
  </si>
  <si>
    <t>MUNICIPIO DA BASE DE ATENDIMENTO</t>
  </si>
  <si>
    <t>DISTANCIA UNIDADE X BASE DE ATENDIMENTO *</t>
  </si>
  <si>
    <t>OPERA COM PENHOR
(SIM/NÃO)</t>
  </si>
  <si>
    <t>OPERA COM CÂMBIO
(SIM/NÃO)</t>
  </si>
  <si>
    <t>AGÊNCIA</t>
  </si>
  <si>
    <t>ALEGRETE, RS</t>
  </si>
  <si>
    <t>R VASCO ALVES, 149</t>
  </si>
  <si>
    <t>CENTRO</t>
  </si>
  <si>
    <t>SIM</t>
  </si>
  <si>
    <t>PREENCHER</t>
  </si>
  <si>
    <t>NÃO</t>
  </si>
  <si>
    <t>FRANQUIA</t>
  </si>
  <si>
    <t>Modelo III-A - Planilha Proposta</t>
  </si>
  <si>
    <t>TAXA LIMITADA A 0,044%</t>
  </si>
  <si>
    <t>TAXA LIMITADA A 0,056%</t>
  </si>
  <si>
    <t>TAXA LIMITADA A 0,014%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</si>
</sst>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;[Red]#,##0.00"/>
    <numFmt numFmtId="165" formatCode="&quot;R$ &quot;#,##0.00;[Red]&quot;R$ &quot;#,##0.00"/>
    <numFmt numFmtId="166" formatCode="&quot;R$&quot;\ #,##0.00"/>
    <numFmt numFmtId="167" formatCode="0.000000%"/>
    <numFmt numFmtId="168" formatCode="00000\-000"/>
  </numFmts>
  <fonts count="5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0"/>
      <color rgb="FF0000FF"/>
      <name val="Arial"/>
      <family val="2"/>
    </font>
    <font>
      <sz val="12"/>
      <color indexed="12"/>
      <name val="Arial"/>
      <family val="2"/>
    </font>
    <font>
      <sz val="12"/>
      <color indexed="30"/>
      <name val="Arial"/>
      <family val="2"/>
    </font>
    <font>
      <sz val="12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Calibri"/>
      <family val="2"/>
      <scheme val="minor"/>
    </font>
    <font>
      <i/>
      <sz val="12"/>
      <name val="Arial"/>
      <family val="2"/>
    </font>
    <font>
      <b/>
      <sz val="12"/>
      <color rgb="FF0033CC"/>
      <name val="Arial"/>
      <family val="2"/>
    </font>
    <font>
      <b/>
      <sz val="16"/>
      <color indexed="30"/>
      <name val="Arial"/>
      <family val="2"/>
    </font>
    <font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8"/>
      <name val="Arial"/>
      <family val="2"/>
    </font>
    <font>
      <sz val="18"/>
      <color theme="1"/>
      <name val="Calibri"/>
      <family val="2"/>
      <scheme val="minor"/>
    </font>
    <font>
      <i/>
      <sz val="14"/>
      <name val="Arial"/>
      <family val="2"/>
    </font>
    <font>
      <i/>
      <sz val="14"/>
      <color indexed="8"/>
      <name val="Arial"/>
      <family val="2"/>
    </font>
    <font>
      <i/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0" tint="-4.9989318521683403E-2"/>
      <name val="Arial"/>
      <family val="2"/>
    </font>
    <font>
      <b/>
      <i/>
      <sz val="12"/>
      <name val="Arial"/>
      <family val="2"/>
    </font>
    <font>
      <b/>
      <i/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48"/>
      <color theme="1"/>
      <name val="Arial"/>
      <family val="2"/>
    </font>
    <font>
      <b/>
      <i/>
      <sz val="20"/>
      <color theme="1"/>
      <name val="Arial"/>
      <family val="2"/>
    </font>
    <font>
      <i/>
      <sz val="12"/>
      <color theme="1"/>
      <name val="Arial"/>
      <family val="2"/>
    </font>
    <font>
      <sz val="14"/>
      <color theme="1"/>
      <name val="Arial"/>
      <family val="2"/>
    </font>
    <font>
      <b/>
      <sz val="22"/>
      <color theme="1"/>
      <name val="Arial"/>
      <family val="2"/>
    </font>
    <font>
      <b/>
      <sz val="22"/>
      <color theme="0"/>
      <name val="Arial"/>
      <family val="2"/>
    </font>
    <font>
      <b/>
      <i/>
      <sz val="12"/>
      <color theme="1"/>
      <name val="Arial"/>
      <family val="2"/>
    </font>
    <font>
      <sz val="18"/>
      <color theme="1"/>
      <name val="Arial"/>
      <family val="2"/>
    </font>
    <font>
      <i/>
      <sz val="14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Arial"/>
      <family val="2"/>
    </font>
    <font>
      <b/>
      <sz val="18"/>
      <color theme="1"/>
      <name val="Arial"/>
      <family val="2"/>
    </font>
    <font>
      <b/>
      <sz val="20"/>
      <color theme="1"/>
      <name val="Arial"/>
      <family val="2"/>
    </font>
    <font>
      <b/>
      <sz val="18"/>
      <color indexed="12"/>
      <name val="Arial"/>
      <family val="2"/>
    </font>
    <font>
      <b/>
      <sz val="18"/>
      <color indexed="10"/>
      <name val="Arial"/>
      <family val="2"/>
    </font>
    <font>
      <sz val="12"/>
      <color rgb="FF0033CC"/>
      <name val="Arial"/>
      <family val="2"/>
    </font>
    <font>
      <i/>
      <sz val="11"/>
      <name val="Arial"/>
      <family val="2"/>
    </font>
    <font>
      <sz val="18"/>
      <color rgb="FFFF0000"/>
      <name val="Arial Narrow"/>
      <family val="2"/>
    </font>
    <font>
      <sz val="18"/>
      <name val="Arial Narrow"/>
      <family val="2"/>
    </font>
    <font>
      <b/>
      <sz val="24"/>
      <name val="Arial"/>
      <family val="2"/>
    </font>
    <font>
      <i/>
      <sz val="14"/>
      <color rgb="FFFF0000"/>
      <name val="Arial"/>
      <family val="2"/>
    </font>
    <font>
      <b/>
      <sz val="12"/>
      <color indexed="3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5">
    <xf numFmtId="0" fontId="0" fillId="0" borderId="0" xfId="0"/>
    <xf numFmtId="0" fontId="7" fillId="0" borderId="0" xfId="0" applyFont="1"/>
    <xf numFmtId="44" fontId="4" fillId="0" borderId="0" xfId="2" applyFont="1" applyFill="1" applyBorder="1" applyAlignment="1">
      <alignment horizontal="right" vertical="center"/>
    </xf>
    <xf numFmtId="44" fontId="4" fillId="0" borderId="9" xfId="2" applyFont="1" applyFill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vertical="center"/>
    </xf>
    <xf numFmtId="0" fontId="4" fillId="0" borderId="12" xfId="0" applyFont="1" applyBorder="1" applyAlignment="1">
      <alignment horizontal="left" vertical="center"/>
    </xf>
    <xf numFmtId="0" fontId="4" fillId="0" borderId="12" xfId="0" applyFont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4" fillId="0" borderId="0" xfId="0" applyFont="1"/>
    <xf numFmtId="0" fontId="3" fillId="0" borderId="12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44" fontId="3" fillId="0" borderId="0" xfId="2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vertical="center"/>
    </xf>
    <xf numFmtId="0" fontId="3" fillId="0" borderId="12" xfId="0" applyFont="1" applyBorder="1" applyAlignment="1">
      <alignment horizontal="left" vertical="center"/>
    </xf>
    <xf numFmtId="0" fontId="20" fillId="0" borderId="0" xfId="0" applyFont="1"/>
    <xf numFmtId="0" fontId="6" fillId="2" borderId="5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right" vertical="center"/>
    </xf>
    <xf numFmtId="0" fontId="16" fillId="0" borderId="0" xfId="0" applyFont="1"/>
    <xf numFmtId="0" fontId="21" fillId="0" borderId="0" xfId="0" applyFont="1"/>
    <xf numFmtId="0" fontId="6" fillId="5" borderId="5" xfId="0" applyFont="1" applyFill="1" applyBorder="1" applyAlignment="1">
      <alignment horizontal="center" vertical="center"/>
    </xf>
    <xf numFmtId="0" fontId="17" fillId="0" borderId="1" xfId="0" applyFont="1" applyBorder="1" applyAlignment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right" vertical="center"/>
    </xf>
    <xf numFmtId="0" fontId="17" fillId="0" borderId="10" xfId="0" applyFont="1" applyBorder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9" xfId="0" applyFont="1" applyBorder="1" applyAlignment="1">
      <alignment vertical="center"/>
    </xf>
    <xf numFmtId="0" fontId="22" fillId="2" borderId="4" xfId="0" applyFont="1" applyFill="1" applyBorder="1" applyAlignment="1">
      <alignment vertical="center"/>
    </xf>
    <xf numFmtId="0" fontId="22" fillId="2" borderId="5" xfId="0" applyFont="1" applyFill="1" applyBorder="1" applyAlignment="1">
      <alignment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right" vertical="center"/>
    </xf>
    <xf numFmtId="0" fontId="22" fillId="2" borderId="6" xfId="0" applyFont="1" applyFill="1" applyBorder="1" applyAlignment="1">
      <alignment vertical="center"/>
    </xf>
    <xf numFmtId="0" fontId="23" fillId="0" borderId="0" xfId="0" applyFont="1"/>
    <xf numFmtId="0" fontId="24" fillId="5" borderId="4" xfId="0" applyFont="1" applyFill="1" applyBorder="1" applyAlignment="1">
      <alignment horizontal="left" vertical="center"/>
    </xf>
    <xf numFmtId="0" fontId="24" fillId="5" borderId="5" xfId="0" applyFont="1" applyFill="1" applyBorder="1" applyAlignment="1">
      <alignment vertical="center"/>
    </xf>
    <xf numFmtId="0" fontId="25" fillId="5" borderId="5" xfId="0" applyFont="1" applyFill="1" applyBorder="1" applyAlignment="1">
      <alignment horizontal="center" vertical="center"/>
    </xf>
    <xf numFmtId="0" fontId="24" fillId="5" borderId="5" xfId="0" applyFont="1" applyFill="1" applyBorder="1" applyAlignment="1">
      <alignment horizontal="center" vertical="center"/>
    </xf>
    <xf numFmtId="0" fontId="25" fillId="5" borderId="6" xfId="0" applyFont="1" applyFill="1" applyBorder="1" applyAlignment="1">
      <alignment horizontal="center" vertical="center"/>
    </xf>
    <xf numFmtId="0" fontId="26" fillId="0" borderId="0" xfId="0" applyFont="1"/>
    <xf numFmtId="165" fontId="24" fillId="5" borderId="5" xfId="1" applyNumberFormat="1" applyFont="1" applyFill="1" applyBorder="1" applyAlignment="1">
      <alignment horizontal="center" vertical="center"/>
    </xf>
    <xf numFmtId="165" fontId="24" fillId="5" borderId="6" xfId="1" applyNumberFormat="1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vertical="center"/>
    </xf>
    <xf numFmtId="0" fontId="6" fillId="5" borderId="4" xfId="0" applyFont="1" applyFill="1" applyBorder="1" applyAlignment="1">
      <alignment vertical="center"/>
    </xf>
    <xf numFmtId="0" fontId="6" fillId="5" borderId="5" xfId="0" applyFont="1" applyFill="1" applyBorder="1" applyAlignment="1">
      <alignment vertical="center"/>
    </xf>
    <xf numFmtId="0" fontId="6" fillId="5" borderId="5" xfId="0" applyFont="1" applyFill="1" applyBorder="1" applyAlignment="1">
      <alignment horizontal="right" vertical="center"/>
    </xf>
    <xf numFmtId="0" fontId="27" fillId="0" borderId="0" xfId="0" applyFont="1"/>
    <xf numFmtId="0" fontId="28" fillId="4" borderId="5" xfId="0" applyFont="1" applyFill="1" applyBorder="1" applyAlignment="1">
      <alignment horizontal="center" vertical="center"/>
    </xf>
    <xf numFmtId="0" fontId="30" fillId="0" borderId="0" xfId="0" applyFont="1"/>
    <xf numFmtId="0" fontId="31" fillId="0" borderId="0" xfId="0" applyFont="1"/>
    <xf numFmtId="0" fontId="22" fillId="2" borderId="11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9" fillId="0" borderId="7" xfId="0" applyFont="1" applyBorder="1" applyAlignment="1">
      <alignment horizontal="left" vertical="center"/>
    </xf>
    <xf numFmtId="0" fontId="29" fillId="0" borderId="3" xfId="0" applyFont="1" applyBorder="1" applyAlignment="1">
      <alignment vertical="center"/>
    </xf>
    <xf numFmtId="0" fontId="29" fillId="0" borderId="3" xfId="0" applyFont="1" applyBorder="1" applyAlignment="1">
      <alignment horizontal="center" vertical="center"/>
    </xf>
    <xf numFmtId="0" fontId="29" fillId="0" borderId="3" xfId="0" applyFont="1" applyBorder="1" applyAlignment="1">
      <alignment horizontal="right" vertical="center"/>
    </xf>
    <xf numFmtId="0" fontId="29" fillId="0" borderId="8" xfId="0" applyFont="1" applyBorder="1" applyAlignment="1">
      <alignment vertical="center"/>
    </xf>
    <xf numFmtId="0" fontId="22" fillId="2" borderId="4" xfId="0" applyFont="1" applyFill="1" applyBorder="1" applyAlignment="1">
      <alignment horizontal="left" vertical="center"/>
    </xf>
    <xf numFmtId="0" fontId="22" fillId="2" borderId="12" xfId="0" applyFont="1" applyFill="1" applyBorder="1" applyAlignment="1">
      <alignment vertical="center"/>
    </xf>
    <xf numFmtId="0" fontId="32" fillId="0" borderId="0" xfId="0" applyFont="1"/>
    <xf numFmtId="0" fontId="33" fillId="0" borderId="0" xfId="0" applyFont="1"/>
    <xf numFmtId="0" fontId="34" fillId="0" borderId="7" xfId="0" applyFont="1" applyBorder="1"/>
    <xf numFmtId="0" fontId="34" fillId="0" borderId="3" xfId="0" applyFont="1" applyBorder="1"/>
    <xf numFmtId="0" fontId="35" fillId="0" borderId="3" xfId="0" applyFont="1" applyBorder="1" applyAlignment="1">
      <alignment horizontal="center" vertical="center"/>
    </xf>
    <xf numFmtId="0" fontId="34" fillId="0" borderId="3" xfId="0" applyFont="1" applyBorder="1" applyAlignment="1">
      <alignment horizontal="right"/>
    </xf>
    <xf numFmtId="0" fontId="34" fillId="0" borderId="8" xfId="0" applyFont="1" applyBorder="1"/>
    <xf numFmtId="0" fontId="36" fillId="6" borderId="7" xfId="0" applyFont="1" applyFill="1" applyBorder="1" applyAlignment="1">
      <alignment horizontal="left" vertical="center"/>
    </xf>
    <xf numFmtId="0" fontId="37" fillId="6" borderId="3" xfId="0" applyFont="1" applyFill="1" applyBorder="1"/>
    <xf numFmtId="0" fontId="36" fillId="6" borderId="3" xfId="0" applyFont="1" applyFill="1" applyBorder="1" applyAlignment="1">
      <alignment horizontal="left" vertical="center"/>
    </xf>
    <xf numFmtId="0" fontId="37" fillId="6" borderId="3" xfId="0" applyFont="1" applyFill="1" applyBorder="1" applyAlignment="1">
      <alignment horizontal="right"/>
    </xf>
    <xf numFmtId="0" fontId="37" fillId="6" borderId="8" xfId="0" applyFont="1" applyFill="1" applyBorder="1"/>
    <xf numFmtId="0" fontId="38" fillId="0" borderId="0" xfId="0" applyFont="1"/>
    <xf numFmtId="0" fontId="39" fillId="0" borderId="0" xfId="0" applyFont="1"/>
    <xf numFmtId="0" fontId="40" fillId="4" borderId="7" xfId="0" applyFont="1" applyFill="1" applyBorder="1" applyAlignment="1">
      <alignment horizontal="left"/>
    </xf>
    <xf numFmtId="0" fontId="40" fillId="4" borderId="3" xfId="0" applyFont="1" applyFill="1" applyBorder="1"/>
    <xf numFmtId="0" fontId="40" fillId="4" borderId="3" xfId="0" applyFont="1" applyFill="1" applyBorder="1" applyAlignment="1">
      <alignment horizontal="left" vertical="center"/>
    </xf>
    <xf numFmtId="0" fontId="40" fillId="4" borderId="3" xfId="0" applyFont="1" applyFill="1" applyBorder="1" applyAlignment="1">
      <alignment horizontal="right"/>
    </xf>
    <xf numFmtId="0" fontId="40" fillId="4" borderId="8" xfId="0" applyFont="1" applyFill="1" applyBorder="1"/>
    <xf numFmtId="0" fontId="41" fillId="0" borderId="0" xfId="0" applyFont="1"/>
    <xf numFmtId="0" fontId="37" fillId="0" borderId="0" xfId="0" applyFont="1"/>
    <xf numFmtId="0" fontId="34" fillId="0" borderId="0" xfId="0" applyFont="1"/>
    <xf numFmtId="0" fontId="42" fillId="0" borderId="0" xfId="0" applyFont="1"/>
    <xf numFmtId="0" fontId="43" fillId="0" borderId="0" xfId="0" applyFont="1"/>
    <xf numFmtId="0" fontId="44" fillId="0" borderId="0" xfId="0" applyFont="1"/>
    <xf numFmtId="0" fontId="44" fillId="0" borderId="12" xfId="0" applyFont="1" applyBorder="1"/>
    <xf numFmtId="0" fontId="45" fillId="0" borderId="0" xfId="0" applyFont="1"/>
    <xf numFmtId="0" fontId="46" fillId="0" borderId="0" xfId="0" applyFont="1"/>
    <xf numFmtId="0" fontId="34" fillId="0" borderId="0" xfId="0" applyFont="1" applyAlignment="1">
      <alignment horizontal="right"/>
    </xf>
    <xf numFmtId="0" fontId="46" fillId="5" borderId="5" xfId="0" applyFont="1" applyFill="1" applyBorder="1"/>
    <xf numFmtId="0" fontId="46" fillId="5" borderId="5" xfId="0" applyFont="1" applyFill="1" applyBorder="1" applyAlignment="1">
      <alignment horizontal="right"/>
    </xf>
    <xf numFmtId="0" fontId="47" fillId="0" borderId="0" xfId="0" applyFont="1"/>
    <xf numFmtId="0" fontId="34" fillId="0" borderId="4" xfId="0" applyFont="1" applyBorder="1"/>
    <xf numFmtId="0" fontId="34" fillId="0" borderId="5" xfId="0" applyFont="1" applyBorder="1"/>
    <xf numFmtId="0" fontId="48" fillId="0" borderId="5" xfId="0" applyFont="1" applyBorder="1" applyAlignment="1">
      <alignment vertical="center"/>
    </xf>
    <xf numFmtId="0" fontId="48" fillId="0" borderId="5" xfId="0" applyFont="1" applyBorder="1" applyAlignment="1">
      <alignment horizontal="right" vertical="center"/>
    </xf>
    <xf numFmtId="0" fontId="34" fillId="0" borderId="6" xfId="0" applyFont="1" applyBorder="1"/>
    <xf numFmtId="0" fontId="22" fillId="5" borderId="11" xfId="0" applyFont="1" applyFill="1" applyBorder="1" applyAlignment="1">
      <alignment vertical="center"/>
    </xf>
    <xf numFmtId="0" fontId="49" fillId="5" borderId="1" xfId="0" applyFont="1" applyFill="1" applyBorder="1" applyAlignment="1">
      <alignment vertical="center"/>
    </xf>
    <xf numFmtId="0" fontId="50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vertical="center"/>
    </xf>
    <xf numFmtId="0" fontId="22" fillId="5" borderId="1" xfId="0" applyFont="1" applyFill="1" applyBorder="1" applyAlignment="1">
      <alignment horizontal="center" vertical="center"/>
    </xf>
    <xf numFmtId="0" fontId="22" fillId="5" borderId="1" xfId="0" applyFont="1" applyFill="1" applyBorder="1" applyAlignment="1">
      <alignment horizontal="right" vertical="center"/>
    </xf>
    <xf numFmtId="0" fontId="49" fillId="5" borderId="1" xfId="0" applyFont="1" applyFill="1" applyBorder="1" applyAlignment="1">
      <alignment horizontal="center" vertical="center"/>
    </xf>
    <xf numFmtId="0" fontId="47" fillId="5" borderId="1" xfId="0" applyFont="1" applyFill="1" applyBorder="1"/>
    <xf numFmtId="0" fontId="9" fillId="0" borderId="4" xfId="0" applyFont="1" applyBorder="1" applyAlignment="1">
      <alignment vertical="center"/>
    </xf>
    <xf numFmtId="0" fontId="9" fillId="0" borderId="5" xfId="0" applyFont="1" applyBorder="1" applyAlignment="1">
      <alignment vertical="center"/>
    </xf>
    <xf numFmtId="0" fontId="9" fillId="0" borderId="5" xfId="0" applyFont="1" applyBorder="1" applyAlignment="1">
      <alignment horizontal="right" vertical="center"/>
    </xf>
    <xf numFmtId="0" fontId="9" fillId="0" borderId="5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7" fillId="2" borderId="0" xfId="0" applyFont="1" applyFill="1"/>
    <xf numFmtId="44" fontId="3" fillId="0" borderId="9" xfId="0" applyNumberFormat="1" applyFont="1" applyBorder="1" applyAlignment="1">
      <alignment horizontal="right" vertical="center"/>
    </xf>
    <xf numFmtId="165" fontId="6" fillId="5" borderId="5" xfId="2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center" vertical="center"/>
    </xf>
    <xf numFmtId="0" fontId="46" fillId="5" borderId="6" xfId="0" applyFont="1" applyFill="1" applyBorder="1"/>
    <xf numFmtId="0" fontId="22" fillId="2" borderId="9" xfId="0" applyFont="1" applyFill="1" applyBorder="1" applyAlignment="1">
      <alignment vertical="center"/>
    </xf>
    <xf numFmtId="0" fontId="9" fillId="0" borderId="6" xfId="0" applyFont="1" applyBorder="1" applyAlignment="1">
      <alignment vertical="center"/>
    </xf>
    <xf numFmtId="0" fontId="18" fillId="5" borderId="1" xfId="0" applyFont="1" applyFill="1" applyBorder="1" applyAlignment="1">
      <alignment horizontal="right" vertical="center"/>
    </xf>
    <xf numFmtId="0" fontId="49" fillId="5" borderId="10" xfId="0" applyFont="1" applyFill="1" applyBorder="1" applyAlignment="1">
      <alignment vertical="center"/>
    </xf>
    <xf numFmtId="0" fontId="46" fillId="2" borderId="4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3" xfId="0" applyFont="1" applyFill="1" applyBorder="1" applyAlignment="1">
      <alignment horizontal="right" vertical="center"/>
    </xf>
    <xf numFmtId="0" fontId="10" fillId="5" borderId="8" xfId="0" applyFont="1" applyFill="1" applyBorder="1" applyAlignment="1">
      <alignment vertical="center"/>
    </xf>
    <xf numFmtId="9" fontId="19" fillId="0" borderId="13" xfId="0" applyNumberFormat="1" applyFont="1" applyBorder="1" applyAlignment="1">
      <alignment horizontal="right" vertical="center"/>
    </xf>
    <xf numFmtId="0" fontId="4" fillId="0" borderId="11" xfId="0" applyFont="1" applyBorder="1" applyAlignment="1">
      <alignment horizontal="left" vertical="center"/>
    </xf>
    <xf numFmtId="0" fontId="22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right" vertical="center"/>
    </xf>
    <xf numFmtId="0" fontId="29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4" fillId="0" borderId="5" xfId="0" applyFont="1" applyBorder="1" applyAlignment="1">
      <alignment horizontal="right"/>
    </xf>
    <xf numFmtId="0" fontId="4" fillId="0" borderId="1" xfId="0" applyFont="1" applyBorder="1" applyAlignment="1">
      <alignment horizontal="left" vertical="center"/>
    </xf>
    <xf numFmtId="0" fontId="34" fillId="0" borderId="1" xfId="0" applyFont="1" applyBorder="1"/>
    <xf numFmtId="0" fontId="34" fillId="0" borderId="1" xfId="0" applyFont="1" applyBorder="1" applyAlignment="1">
      <alignment horizontal="right"/>
    </xf>
    <xf numFmtId="0" fontId="29" fillId="0" borderId="12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right" vertical="center"/>
    </xf>
    <xf numFmtId="0" fontId="29" fillId="0" borderId="9" xfId="0" applyFont="1" applyBorder="1" applyAlignment="1">
      <alignment vertical="center"/>
    </xf>
    <xf numFmtId="0" fontId="4" fillId="3" borderId="12" xfId="0" applyFont="1" applyFill="1" applyBorder="1" applyAlignment="1">
      <alignment horizontal="left" vertical="center"/>
    </xf>
    <xf numFmtId="0" fontId="54" fillId="3" borderId="0" xfId="0" quotePrefix="1" applyFont="1" applyFill="1" applyAlignment="1">
      <alignment vertical="center" wrapText="1"/>
    </xf>
    <xf numFmtId="0" fontId="53" fillId="3" borderId="0" xfId="0" quotePrefix="1" applyFont="1" applyFill="1" applyAlignment="1">
      <alignment vertical="center" wrapText="1"/>
    </xf>
    <xf numFmtId="0" fontId="53" fillId="0" borderId="0" xfId="0" quotePrefix="1" applyFont="1" applyAlignment="1">
      <alignment vertical="center" wrapText="1"/>
    </xf>
    <xf numFmtId="0" fontId="3" fillId="0" borderId="0" xfId="0" applyFont="1" applyAlignment="1">
      <alignment horizontal="right" vertical="center"/>
    </xf>
    <xf numFmtId="44" fontId="3" fillId="0" borderId="0" xfId="0" applyNumberFormat="1" applyFont="1" applyAlignment="1">
      <alignment horizontal="right" vertical="center"/>
    </xf>
    <xf numFmtId="0" fontId="24" fillId="5" borderId="4" xfId="0" applyFont="1" applyFill="1" applyBorder="1" applyAlignment="1">
      <alignment vertical="center"/>
    </xf>
    <xf numFmtId="0" fontId="3" fillId="0" borderId="7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3" fillId="0" borderId="1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24" fillId="5" borderId="6" xfId="0" applyFont="1" applyFill="1" applyBorder="1" applyAlignment="1">
      <alignment horizontal="left" vertical="center"/>
    </xf>
    <xf numFmtId="0" fontId="24" fillId="5" borderId="4" xfId="0" applyFont="1" applyFill="1" applyBorder="1" applyAlignment="1">
      <alignment horizontal="center" vertical="center"/>
    </xf>
    <xf numFmtId="0" fontId="25" fillId="5" borderId="5" xfId="0" applyFont="1" applyFill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5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5" fillId="0" borderId="6" xfId="0" applyFont="1" applyBorder="1" applyAlignment="1">
      <alignment horizontal="right" vertical="center"/>
    </xf>
    <xf numFmtId="0" fontId="15" fillId="0" borderId="4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15" fillId="0" borderId="1" xfId="0" applyFont="1" applyBorder="1" applyAlignment="1">
      <alignment horizontal="right" vertical="center"/>
    </xf>
    <xf numFmtId="0" fontId="15" fillId="0" borderId="11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1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44" fontId="12" fillId="0" borderId="6" xfId="2" applyFont="1" applyFill="1" applyBorder="1" applyAlignment="1">
      <alignment horizontal="right" vertical="center"/>
    </xf>
    <xf numFmtId="44" fontId="4" fillId="0" borderId="4" xfId="2" applyFont="1" applyFill="1" applyBorder="1" applyAlignment="1">
      <alignment horizontal="right" vertical="center"/>
    </xf>
    <xf numFmtId="44" fontId="4" fillId="0" borderId="14" xfId="2" applyFont="1" applyFill="1" applyBorder="1" applyAlignment="1">
      <alignment horizontal="right" vertical="center"/>
    </xf>
    <xf numFmtId="44" fontId="12" fillId="0" borderId="5" xfId="2" applyFont="1" applyFill="1" applyBorder="1" applyAlignment="1">
      <alignment horizontal="right" vertical="center"/>
    </xf>
    <xf numFmtId="0" fontId="3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1" fontId="3" fillId="0" borderId="6" xfId="0" applyNumberFormat="1" applyFont="1" applyBorder="1" applyAlignment="1">
      <alignment horizontal="center" vertical="center"/>
    </xf>
    <xf numFmtId="44" fontId="3" fillId="0" borderId="4" xfId="2" applyFont="1" applyFill="1" applyBorder="1" applyAlignment="1">
      <alignment horizontal="right" vertical="center"/>
    </xf>
    <xf numFmtId="44" fontId="3" fillId="0" borderId="15" xfId="2" applyFont="1" applyFill="1" applyBorder="1" applyAlignment="1">
      <alignment horizontal="right" vertical="center"/>
    </xf>
    <xf numFmtId="1" fontId="3" fillId="0" borderId="9" xfId="0" applyNumberFormat="1" applyFont="1" applyBorder="1" applyAlignment="1">
      <alignment horizontal="center" vertical="center"/>
    </xf>
    <xf numFmtId="44" fontId="3" fillId="0" borderId="12" xfId="2" applyFont="1" applyFill="1" applyBorder="1" applyAlignment="1">
      <alignment horizontal="right" vertical="center"/>
    </xf>
    <xf numFmtId="44" fontId="3" fillId="0" borderId="14" xfId="2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4" fontId="12" fillId="0" borderId="2" xfId="2" applyFont="1" applyFill="1" applyBorder="1" applyAlignment="1">
      <alignment horizontal="right" vertical="center"/>
    </xf>
    <xf numFmtId="44" fontId="4" fillId="0" borderId="2" xfId="2" applyFont="1" applyFill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44" fontId="3" fillId="0" borderId="2" xfId="2" applyFont="1" applyFill="1" applyBorder="1" applyAlignment="1">
      <alignment horizontal="right" vertical="center"/>
    </xf>
    <xf numFmtId="1" fontId="3" fillId="0" borderId="2" xfId="0" applyNumberFormat="1" applyFont="1" applyBorder="1" applyAlignment="1">
      <alignment horizontal="center" vertical="center"/>
    </xf>
    <xf numFmtId="37" fontId="4" fillId="0" borderId="2" xfId="1" applyNumberFormat="1" applyFont="1" applyFill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44" fontId="3" fillId="0" borderId="2" xfId="0" applyNumberFormat="1" applyFont="1" applyBorder="1" applyAlignment="1">
      <alignment horizontal="right" vertical="center"/>
    </xf>
    <xf numFmtId="0" fontId="15" fillId="0" borderId="5" xfId="0" applyFont="1" applyBorder="1" applyAlignment="1">
      <alignment horizontal="right" vertical="center"/>
    </xf>
    <xf numFmtId="0" fontId="15" fillId="0" borderId="6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164" fontId="51" fillId="0" borderId="2" xfId="0" applyNumberFormat="1" applyFont="1" applyBorder="1" applyAlignment="1">
      <alignment horizontal="center" vertical="center"/>
    </xf>
    <xf numFmtId="44" fontId="4" fillId="0" borderId="4" xfId="2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right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right" vertical="center"/>
    </xf>
    <xf numFmtId="165" fontId="4" fillId="0" borderId="5" xfId="2" applyNumberFormat="1" applyFont="1" applyFill="1" applyBorder="1" applyAlignment="1">
      <alignment horizontal="right" vertical="center"/>
    </xf>
    <xf numFmtId="0" fontId="4" fillId="0" borderId="6" xfId="0" applyFont="1" applyBorder="1" applyAlignment="1">
      <alignment horizontal="center" vertical="center"/>
    </xf>
    <xf numFmtId="44" fontId="4" fillId="0" borderId="5" xfId="0" applyNumberFormat="1" applyFont="1" applyBorder="1" applyAlignment="1">
      <alignment horizontal="right" vertical="center"/>
    </xf>
    <xf numFmtId="0" fontId="3" fillId="0" borderId="6" xfId="0" applyFont="1" applyBorder="1" applyAlignment="1">
      <alignment vertical="center"/>
    </xf>
    <xf numFmtId="0" fontId="15" fillId="0" borderId="5" xfId="0" applyFont="1" applyBorder="1" applyAlignment="1">
      <alignment horizontal="center" vertical="center"/>
    </xf>
    <xf numFmtId="166" fontId="4" fillId="0" borderId="5" xfId="2" applyNumberFormat="1" applyFont="1" applyFill="1" applyBorder="1" applyAlignment="1">
      <alignment horizontal="right" vertical="center"/>
    </xf>
    <xf numFmtId="167" fontId="12" fillId="0" borderId="5" xfId="3" applyNumberFormat="1" applyFont="1" applyFill="1" applyBorder="1" applyAlignment="1">
      <alignment horizontal="right" vertical="center"/>
    </xf>
    <xf numFmtId="165" fontId="9" fillId="0" borderId="5" xfId="2" applyNumberFormat="1" applyFont="1" applyFill="1" applyBorder="1" applyAlignment="1">
      <alignment horizontal="right" vertical="center"/>
    </xf>
    <xf numFmtId="165" fontId="6" fillId="0" borderId="5" xfId="2" applyNumberFormat="1" applyFont="1" applyFill="1" applyBorder="1" applyAlignment="1">
      <alignment horizontal="right" vertical="center"/>
    </xf>
    <xf numFmtId="0" fontId="22" fillId="5" borderId="4" xfId="0" applyFont="1" applyFill="1" applyBorder="1" applyAlignment="1">
      <alignment vertical="center"/>
    </xf>
    <xf numFmtId="0" fontId="22" fillId="5" borderId="5" xfId="0" applyFont="1" applyFill="1" applyBorder="1" applyAlignment="1">
      <alignment vertical="center"/>
    </xf>
    <xf numFmtId="0" fontId="22" fillId="5" borderId="5" xfId="0" applyFont="1" applyFill="1" applyBorder="1" applyAlignment="1">
      <alignment horizontal="center" vertical="center"/>
    </xf>
    <xf numFmtId="0" fontId="22" fillId="5" borderId="5" xfId="0" applyFont="1" applyFill="1" applyBorder="1" applyAlignment="1">
      <alignment horizontal="right" vertical="center"/>
    </xf>
    <xf numFmtId="0" fontId="47" fillId="5" borderId="5" xfId="0" applyFont="1" applyFill="1" applyBorder="1"/>
    <xf numFmtId="165" fontId="22" fillId="5" borderId="5" xfId="2" applyNumberFormat="1" applyFont="1" applyFill="1" applyBorder="1" applyAlignment="1">
      <alignment horizontal="right" vertical="center"/>
    </xf>
    <xf numFmtId="0" fontId="22" fillId="5" borderId="6" xfId="0" applyFont="1" applyFill="1" applyBorder="1" applyAlignment="1">
      <alignment vertical="center"/>
    </xf>
    <xf numFmtId="0" fontId="6" fillId="5" borderId="1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/>
    </xf>
    <xf numFmtId="0" fontId="46" fillId="5" borderId="1" xfId="0" applyFont="1" applyFill="1" applyBorder="1"/>
    <xf numFmtId="0" fontId="12" fillId="0" borderId="5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right" vertical="center"/>
    </xf>
    <xf numFmtId="165" fontId="6" fillId="5" borderId="1" xfId="2" applyNumberFormat="1" applyFont="1" applyFill="1" applyBorder="1" applyAlignment="1">
      <alignment horizontal="right" vertical="center"/>
    </xf>
    <xf numFmtId="166" fontId="4" fillId="0" borderId="5" xfId="2" applyNumberFormat="1" applyFont="1" applyFill="1" applyBorder="1" applyAlignment="1">
      <alignment vertical="center"/>
    </xf>
    <xf numFmtId="44" fontId="4" fillId="0" borderId="6" xfId="2" applyFont="1" applyFill="1" applyBorder="1" applyAlignment="1">
      <alignment horizontal="right" vertical="center"/>
    </xf>
    <xf numFmtId="0" fontId="28" fillId="4" borderId="4" xfId="0" applyFont="1" applyFill="1" applyBorder="1" applyAlignment="1">
      <alignment vertical="center"/>
    </xf>
    <xf numFmtId="0" fontId="28" fillId="4" borderId="5" xfId="0" applyFont="1" applyFill="1" applyBorder="1" applyAlignment="1">
      <alignment vertical="center"/>
    </xf>
    <xf numFmtId="0" fontId="28" fillId="4" borderId="6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2" fillId="5" borderId="15" xfId="0" applyFont="1" applyFill="1" applyBorder="1" applyAlignment="1">
      <alignment horizontal="center" vertical="center" wrapText="1"/>
    </xf>
    <xf numFmtId="0" fontId="55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6" fillId="5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/>
    </xf>
    <xf numFmtId="9" fontId="57" fillId="0" borderId="5" xfId="0" applyNumberFormat="1" applyFont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4" fillId="0" borderId="12" xfId="2" applyNumberFormat="1" applyFont="1" applyFill="1" applyBorder="1" applyAlignment="1">
      <alignment horizontal="right" vertical="center"/>
    </xf>
    <xf numFmtId="0" fontId="25" fillId="5" borderId="6" xfId="0" applyFont="1" applyFill="1" applyBorder="1" applyAlignment="1">
      <alignment vertical="center"/>
    </xf>
    <xf numFmtId="0" fontId="10" fillId="5" borderId="9" xfId="0" applyFont="1" applyFill="1" applyBorder="1" applyAlignment="1">
      <alignment vertical="center"/>
    </xf>
    <xf numFmtId="44" fontId="3" fillId="0" borderId="1" xfId="2" applyFont="1" applyFill="1" applyBorder="1" applyAlignment="1">
      <alignment horizontal="right" vertical="center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5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vertical="center"/>
    </xf>
    <xf numFmtId="0" fontId="8" fillId="3" borderId="2" xfId="0" applyFont="1" applyFill="1" applyBorder="1" applyAlignment="1">
      <alignment horizontal="left" vertical="center"/>
    </xf>
    <xf numFmtId="168" fontId="8" fillId="3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2" xfId="0" applyFont="1" applyFill="1" applyBorder="1" applyAlignment="1">
      <alignment horizontal="center" vertical="center"/>
    </xf>
    <xf numFmtId="49" fontId="8" fillId="3" borderId="2" xfId="0" applyNumberFormat="1" applyFont="1" applyFill="1" applyBorder="1" applyAlignment="1" applyProtection="1">
      <alignment horizontal="center" vertical="center" wrapText="1"/>
      <protection locked="0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1" tint="0.34998626667073579"/>
        </patternFill>
      </fill>
    </dxf>
    <dxf>
      <fill>
        <patternFill>
          <bgColor theme="1" tint="0.34998626667073579"/>
        </patternFill>
      </fill>
    </dxf>
  </dxfs>
  <tableStyles count="0" defaultTableStyle="TableStyleMedium2" defaultPivotStyle="PivotStyleLight16"/>
  <colors>
    <mruColors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2" name="Imagem 1" descr="Logotipo, nome da empresa&#10;&#10;Descrição gerada automaticamente">
          <a:extLst>
            <a:ext uri="{FF2B5EF4-FFF2-40B4-BE49-F238E27FC236}">
              <a16:creationId xmlns:a16="http://schemas.microsoft.com/office/drawing/2014/main" id="{8AC8283D-091A-4333-8D00-49252E93B034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490639" y="345699"/>
          <a:ext cx="1949777" cy="707652"/>
        </a:xfrm>
        <a:prstGeom prst="rect">
          <a:avLst/>
        </a:prstGeom>
      </xdr:spPr>
    </xdr:pic>
    <xdr:clientData/>
  </xdr:twoCellAnchor>
  <xdr:twoCellAnchor editAs="oneCell">
    <xdr:from>
      <xdr:col>1</xdr:col>
      <xdr:colOff>262039</xdr:colOff>
      <xdr:row>1</xdr:row>
      <xdr:rowOff>147579</xdr:rowOff>
    </xdr:from>
    <xdr:to>
      <xdr:col>2</xdr:col>
      <xdr:colOff>1428861</xdr:colOff>
      <xdr:row>1</xdr:row>
      <xdr:rowOff>864121</xdr:rowOff>
    </xdr:to>
    <xdr:pic>
      <xdr:nvPicPr>
        <xdr:cNvPr id="3" name="Imagem 2" descr="Logotipo, nome da empresa&#10;&#10;Descrição gerada automaticamente">
          <a:extLst>
            <a:ext uri="{FF2B5EF4-FFF2-40B4-BE49-F238E27FC236}">
              <a16:creationId xmlns:a16="http://schemas.microsoft.com/office/drawing/2014/main" id="{4B49111D-7B5B-48D9-A1A5-FA3101569FF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41" t="30860" r="6594" b="27138"/>
        <a:stretch/>
      </xdr:blipFill>
      <xdr:spPr>
        <a:xfrm>
          <a:off x="503339" y="344429"/>
          <a:ext cx="1966922" cy="71971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135466</xdr:colOff>
      <xdr:row>3</xdr:row>
      <xdr:rowOff>16933</xdr:rowOff>
    </xdr:from>
    <xdr:to>
      <xdr:col>16</xdr:col>
      <xdr:colOff>414866</xdr:colOff>
      <xdr:row>4</xdr:row>
      <xdr:rowOff>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10164AA-072F-4CA7-BB57-33ECCF0D463B}"/>
            </a:ext>
          </a:extLst>
        </xdr:cNvPr>
        <xdr:cNvSpPr txBox="1"/>
      </xdr:nvSpPr>
      <xdr:spPr>
        <a:xfrm>
          <a:off x="18499666" y="1397000"/>
          <a:ext cx="2108200" cy="821267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  <xdr:twoCellAnchor>
    <xdr:from>
      <xdr:col>13</xdr:col>
      <xdr:colOff>132745</xdr:colOff>
      <xdr:row>3</xdr:row>
      <xdr:rowOff>19653</xdr:rowOff>
    </xdr:from>
    <xdr:to>
      <xdr:col>16</xdr:col>
      <xdr:colOff>410784</xdr:colOff>
      <xdr:row>7</xdr:row>
      <xdr:rowOff>134469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BC6E704C-C834-4422-940A-21D2ECEF7592}"/>
            </a:ext>
          </a:extLst>
        </xdr:cNvPr>
        <xdr:cNvSpPr txBox="1"/>
      </xdr:nvSpPr>
      <xdr:spPr>
        <a:xfrm>
          <a:off x="14207333" y="1386771"/>
          <a:ext cx="2261480" cy="977669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* Preencher</a:t>
          </a:r>
          <a:r>
            <a:rPr lang="pt-BR" sz="1100" baseline="0"/>
            <a:t> com valor 0 (ZERO) para unidades localizadas no mesmo município da base de atendimento</a:t>
          </a:r>
          <a:endParaRPr lang="pt-B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7C59C8-FAE4-4F11-AA84-374999A290CA}">
  <dimension ref="B2:B29"/>
  <sheetViews>
    <sheetView showGridLines="0" topLeftCell="A4" workbookViewId="0">
      <selection activeCell="F26" sqref="F26"/>
    </sheetView>
  </sheetViews>
  <sheetFormatPr defaultRowHeight="14.4" x14ac:dyDescent="0.3"/>
  <cols>
    <col min="2" max="2" width="26.21875" customWidth="1"/>
  </cols>
  <sheetData>
    <row r="2" spans="2:2" x14ac:dyDescent="0.3">
      <c r="B2" t="s">
        <v>0</v>
      </c>
    </row>
    <row r="3" spans="2:2" x14ac:dyDescent="0.3">
      <c r="B3" t="s">
        <v>1</v>
      </c>
    </row>
    <row r="4" spans="2:2" x14ac:dyDescent="0.3">
      <c r="B4" t="s">
        <v>2</v>
      </c>
    </row>
    <row r="5" spans="2:2" x14ac:dyDescent="0.3">
      <c r="B5" t="s">
        <v>3</v>
      </c>
    </row>
    <row r="7" spans="2:2" x14ac:dyDescent="0.3">
      <c r="B7" t="s">
        <v>4</v>
      </c>
    </row>
    <row r="8" spans="2:2" x14ac:dyDescent="0.3">
      <c r="B8" t="s">
        <v>5</v>
      </c>
    </row>
    <row r="9" spans="2:2" x14ac:dyDescent="0.3">
      <c r="B9" t="s">
        <v>6</v>
      </c>
    </row>
    <row r="10" spans="2:2" x14ac:dyDescent="0.3">
      <c r="B10" t="s">
        <v>7</v>
      </c>
    </row>
    <row r="11" spans="2:2" x14ac:dyDescent="0.3">
      <c r="B11" t="s">
        <v>8</v>
      </c>
    </row>
    <row r="12" spans="2:2" x14ac:dyDescent="0.3">
      <c r="B12" t="s">
        <v>9</v>
      </c>
    </row>
    <row r="14" spans="2:2" x14ac:dyDescent="0.3">
      <c r="B14" t="s">
        <v>10</v>
      </c>
    </row>
    <row r="15" spans="2:2" x14ac:dyDescent="0.3">
      <c r="B15" t="s">
        <v>5</v>
      </c>
    </row>
    <row r="16" spans="2:2" x14ac:dyDescent="0.3">
      <c r="B16" t="s">
        <v>6</v>
      </c>
    </row>
    <row r="17" spans="2:2" x14ac:dyDescent="0.3">
      <c r="B17" t="s">
        <v>11</v>
      </c>
    </row>
    <row r="18" spans="2:2" x14ac:dyDescent="0.3">
      <c r="B18" t="s">
        <v>12</v>
      </c>
    </row>
    <row r="19" spans="2:2" x14ac:dyDescent="0.3">
      <c r="B19" t="s">
        <v>13</v>
      </c>
    </row>
    <row r="21" spans="2:2" x14ac:dyDescent="0.3">
      <c r="B21" t="s">
        <v>14</v>
      </c>
    </row>
    <row r="22" spans="2:2" x14ac:dyDescent="0.3">
      <c r="B22" t="s">
        <v>5</v>
      </c>
    </row>
    <row r="23" spans="2:2" x14ac:dyDescent="0.3">
      <c r="B23" t="s">
        <v>6</v>
      </c>
    </row>
    <row r="24" spans="2:2" x14ac:dyDescent="0.3">
      <c r="B24">
        <v>1</v>
      </c>
    </row>
    <row r="25" spans="2:2" x14ac:dyDescent="0.3">
      <c r="B25">
        <v>2</v>
      </c>
    </row>
    <row r="26" spans="2:2" x14ac:dyDescent="0.3">
      <c r="B26">
        <v>3</v>
      </c>
    </row>
    <row r="27" spans="2:2" x14ac:dyDescent="0.3">
      <c r="B27">
        <v>4</v>
      </c>
    </row>
    <row r="28" spans="2:2" x14ac:dyDescent="0.3">
      <c r="B28">
        <v>5</v>
      </c>
    </row>
    <row r="29" spans="2:2" x14ac:dyDescent="0.3">
      <c r="B29">
        <v>6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3B065-3F4F-4DDC-9716-141146FBCCAD}">
  <sheetPr>
    <pageSetUpPr fitToPage="1"/>
  </sheetPr>
  <dimension ref="A2:M64"/>
  <sheetViews>
    <sheetView showGridLines="0" tabSelected="1" zoomScale="82" zoomScaleNormal="82" zoomScalePageLayoutView="85" workbookViewId="0"/>
  </sheetViews>
  <sheetFormatPr defaultRowHeight="15.6" x14ac:dyDescent="0.3"/>
  <cols>
    <col min="1" max="1" width="3.44140625" style="69" customWidth="1"/>
    <col min="2" max="2" width="11.44140625" style="89" customWidth="1"/>
    <col min="3" max="3" width="48" style="89" customWidth="1"/>
    <col min="4" max="4" width="25.44140625" style="89" customWidth="1"/>
    <col min="5" max="5" width="21.44140625" style="89" customWidth="1"/>
    <col min="6" max="6" width="9.5546875" style="89" customWidth="1"/>
    <col min="7" max="7" width="17.109375" style="96" customWidth="1"/>
    <col min="8" max="8" width="21.33203125" style="89" customWidth="1"/>
    <col min="9" max="9" width="16.44140625" style="89" customWidth="1"/>
    <col min="10" max="10" width="24.109375" style="89" customWidth="1"/>
    <col min="11" max="11" width="19.21875" style="89" customWidth="1"/>
    <col min="12" max="12" width="25.109375" style="89" customWidth="1"/>
    <col min="13" max="13" width="9" style="89" bestFit="1" customWidth="1"/>
  </cols>
  <sheetData>
    <row r="2" spans="1:13" ht="75" customHeight="1" x14ac:dyDescent="0.3">
      <c r="B2" s="70"/>
      <c r="C2" s="71"/>
      <c r="D2" s="248" t="s">
        <v>110</v>
      </c>
      <c r="E2" s="71"/>
      <c r="F2" s="72"/>
      <c r="G2" s="73"/>
      <c r="H2" s="71"/>
      <c r="I2" s="71"/>
      <c r="J2" s="71"/>
      <c r="K2" s="71"/>
      <c r="L2" s="71"/>
      <c r="M2" s="74"/>
    </row>
    <row r="3" spans="1:13" ht="30" customHeight="1" x14ac:dyDescent="0.3">
      <c r="B3" s="75" t="s">
        <v>1</v>
      </c>
      <c r="C3" s="76"/>
      <c r="D3" s="77"/>
      <c r="E3" s="77"/>
      <c r="F3" s="76"/>
      <c r="G3" s="78"/>
      <c r="H3" s="76"/>
      <c r="I3" s="76"/>
      <c r="J3" s="76"/>
      <c r="K3" s="76"/>
      <c r="L3" s="76"/>
      <c r="M3" s="79"/>
    </row>
    <row r="4" spans="1:13" s="11" customFormat="1" x14ac:dyDescent="0.3">
      <c r="A4" s="89"/>
      <c r="B4" s="157"/>
      <c r="C4" s="10"/>
      <c r="D4" s="158"/>
      <c r="E4" s="252"/>
      <c r="F4" s="266"/>
      <c r="G4" s="266"/>
      <c r="H4" s="252"/>
      <c r="I4" s="252"/>
      <c r="J4" s="252"/>
      <c r="K4" s="252"/>
      <c r="L4" s="252"/>
      <c r="M4" s="159"/>
    </row>
    <row r="5" spans="1:13" s="11" customFormat="1" x14ac:dyDescent="0.3">
      <c r="A5" s="89"/>
      <c r="B5" s="16" t="s">
        <v>15</v>
      </c>
      <c r="C5" s="58"/>
      <c r="D5" s="160" t="s">
        <v>16</v>
      </c>
      <c r="E5" s="253"/>
      <c r="F5" s="253"/>
      <c r="G5" s="253"/>
      <c r="H5" s="253"/>
      <c r="I5" s="253"/>
      <c r="J5" s="253"/>
      <c r="K5" s="253"/>
      <c r="L5" s="253"/>
      <c r="M5" s="8"/>
    </row>
    <row r="6" spans="1:13" s="11" customFormat="1" x14ac:dyDescent="0.3">
      <c r="A6" s="89"/>
      <c r="B6" s="16" t="s">
        <v>17</v>
      </c>
      <c r="C6" s="58"/>
      <c r="D6" s="160" t="s">
        <v>18</v>
      </c>
      <c r="E6" s="253"/>
      <c r="F6" s="267"/>
      <c r="G6" s="267"/>
      <c r="H6" s="253"/>
      <c r="I6" s="253"/>
      <c r="J6" s="253"/>
      <c r="K6" s="253"/>
      <c r="L6" s="253"/>
      <c r="M6" s="8"/>
    </row>
    <row r="7" spans="1:13" s="11" customFormat="1" x14ac:dyDescent="0.3">
      <c r="A7" s="89"/>
      <c r="B7" s="16" t="s">
        <v>19</v>
      </c>
      <c r="C7" s="58"/>
      <c r="D7" s="160" t="s">
        <v>20</v>
      </c>
      <c r="E7" s="253"/>
      <c r="F7" s="267"/>
      <c r="G7" s="267"/>
      <c r="H7" s="253"/>
      <c r="I7" s="253"/>
      <c r="J7" s="253"/>
      <c r="K7" s="253"/>
      <c r="L7" s="253"/>
      <c r="M7" s="8"/>
    </row>
    <row r="8" spans="1:13" s="11" customFormat="1" x14ac:dyDescent="0.3">
      <c r="A8" s="89"/>
      <c r="B8" s="16" t="s">
        <v>21</v>
      </c>
      <c r="C8" s="58"/>
      <c r="D8" s="160" t="s">
        <v>22</v>
      </c>
      <c r="E8" s="253"/>
      <c r="F8" s="267"/>
      <c r="G8" s="267"/>
      <c r="H8" s="253"/>
      <c r="I8" s="253"/>
      <c r="J8" s="253"/>
      <c r="K8" s="253"/>
      <c r="L8" s="253"/>
      <c r="M8" s="8"/>
    </row>
    <row r="9" spans="1:13" s="11" customFormat="1" x14ac:dyDescent="0.3">
      <c r="A9" s="89"/>
      <c r="B9" s="16" t="s">
        <v>23</v>
      </c>
      <c r="C9" s="58"/>
      <c r="D9" s="160" t="s">
        <v>24</v>
      </c>
      <c r="E9" s="253"/>
      <c r="F9" s="253"/>
      <c r="G9" s="253"/>
      <c r="H9" s="253"/>
      <c r="I9" s="253"/>
      <c r="J9" s="253"/>
      <c r="K9" s="253"/>
      <c r="L9" s="253"/>
      <c r="M9" s="8"/>
    </row>
    <row r="10" spans="1:13" s="11" customFormat="1" x14ac:dyDescent="0.3">
      <c r="A10" s="89"/>
      <c r="B10" s="16" t="s">
        <v>25</v>
      </c>
      <c r="C10" s="58"/>
      <c r="D10" s="160" t="s">
        <v>26</v>
      </c>
      <c r="E10" s="253"/>
      <c r="F10" s="267"/>
      <c r="G10" s="267"/>
      <c r="H10" s="253"/>
      <c r="I10" s="253"/>
      <c r="J10" s="253"/>
      <c r="K10" s="253"/>
      <c r="L10" s="253"/>
      <c r="M10" s="8"/>
    </row>
    <row r="11" spans="1:13" s="11" customFormat="1" x14ac:dyDescent="0.3">
      <c r="A11" s="89"/>
      <c r="B11" s="161"/>
      <c r="C11" s="162"/>
      <c r="D11" s="163"/>
      <c r="E11" s="251"/>
      <c r="F11" s="265"/>
      <c r="G11" s="265"/>
      <c r="H11" s="162"/>
      <c r="I11" s="162"/>
      <c r="J11" s="162"/>
      <c r="K11" s="162"/>
      <c r="L11" s="162"/>
      <c r="M11" s="164"/>
    </row>
    <row r="12" spans="1:13" s="53" customFormat="1" ht="28.8" x14ac:dyDescent="0.55000000000000004">
      <c r="A12" s="81"/>
      <c r="B12" s="82" t="s">
        <v>27</v>
      </c>
      <c r="C12" s="83"/>
      <c r="D12" s="84"/>
      <c r="E12" s="83"/>
      <c r="F12" s="83"/>
      <c r="G12" s="85"/>
      <c r="H12" s="83"/>
      <c r="I12" s="83"/>
      <c r="J12" s="83"/>
      <c r="K12" s="83"/>
      <c r="L12" s="83"/>
      <c r="M12" s="86"/>
    </row>
    <row r="13" spans="1:13" s="52" customFormat="1" ht="15.6" customHeight="1" x14ac:dyDescent="0.3">
      <c r="A13" s="87"/>
      <c r="B13" s="61"/>
      <c r="C13" s="62"/>
      <c r="D13" s="63"/>
      <c r="E13" s="63"/>
      <c r="F13" s="62"/>
      <c r="G13" s="64"/>
      <c r="H13" s="62"/>
      <c r="I13" s="62"/>
      <c r="J13" s="62"/>
      <c r="K13" s="62"/>
      <c r="L13" s="62"/>
      <c r="M13" s="65"/>
    </row>
    <row r="14" spans="1:13" s="52" customFormat="1" ht="15.6" customHeight="1" x14ac:dyDescent="0.3">
      <c r="A14" s="87"/>
      <c r="B14" s="146" t="s">
        <v>28</v>
      </c>
      <c r="C14" s="140"/>
      <c r="D14" s="147"/>
      <c r="E14" s="147"/>
      <c r="F14" s="140"/>
      <c r="G14" s="148"/>
      <c r="H14" s="140"/>
      <c r="I14" s="140"/>
      <c r="J14" s="140"/>
      <c r="K14" s="140"/>
      <c r="L14" s="140"/>
      <c r="M14" s="149"/>
    </row>
    <row r="15" spans="1:13" s="22" customFormat="1" ht="15.6" customHeight="1" x14ac:dyDescent="0.3">
      <c r="A15" s="88"/>
      <c r="B15" s="6" t="s">
        <v>29</v>
      </c>
      <c r="C15" s="28"/>
      <c r="D15" s="29"/>
      <c r="E15" s="29"/>
      <c r="F15" s="28"/>
      <c r="G15" s="30"/>
      <c r="H15" s="28"/>
      <c r="I15" s="28"/>
      <c r="J15" s="28"/>
      <c r="K15" s="28"/>
      <c r="L15" s="28"/>
      <c r="M15" s="31"/>
    </row>
    <row r="16" spans="1:13" s="22" customFormat="1" ht="15.6" customHeight="1" x14ac:dyDescent="0.3">
      <c r="A16" s="88"/>
      <c r="B16" s="6" t="s">
        <v>30</v>
      </c>
      <c r="C16" s="28"/>
      <c r="D16" s="29"/>
      <c r="E16" s="29"/>
      <c r="F16" s="28"/>
      <c r="G16" s="30"/>
      <c r="H16" s="28"/>
      <c r="I16" s="28"/>
      <c r="J16" s="28"/>
      <c r="K16" s="28"/>
      <c r="L16" s="28"/>
      <c r="M16" s="31"/>
    </row>
    <row r="17" spans="1:13" s="22" customFormat="1" ht="15.6" customHeight="1" x14ac:dyDescent="0.3">
      <c r="A17" s="88"/>
      <c r="B17" s="6" t="s">
        <v>31</v>
      </c>
      <c r="C17" s="28"/>
      <c r="D17" s="29"/>
      <c r="E17" s="29"/>
      <c r="F17" s="28"/>
      <c r="G17" s="30"/>
      <c r="H17" s="28"/>
      <c r="I17" s="28"/>
      <c r="J17" s="28"/>
      <c r="K17" s="28"/>
      <c r="L17" s="28"/>
      <c r="M17" s="31"/>
    </row>
    <row r="18" spans="1:13" s="11" customFormat="1" ht="15.6" customHeight="1" x14ac:dyDescent="0.3">
      <c r="A18" s="89"/>
      <c r="B18" s="7" t="s">
        <v>32</v>
      </c>
      <c r="C18" s="58"/>
      <c r="D18" s="253"/>
      <c r="E18" s="253"/>
      <c r="F18" s="58"/>
      <c r="G18" s="59"/>
      <c r="H18" s="58"/>
      <c r="I18" s="58"/>
      <c r="J18" s="58"/>
      <c r="K18" s="58"/>
      <c r="L18" s="58"/>
      <c r="M18" s="5"/>
    </row>
    <row r="19" spans="1:13" s="11" customFormat="1" ht="15.6" customHeight="1" x14ac:dyDescent="0.3">
      <c r="A19" s="89"/>
      <c r="B19" s="6" t="s">
        <v>33</v>
      </c>
      <c r="C19" s="58"/>
      <c r="D19" s="58"/>
      <c r="E19" s="253"/>
      <c r="F19" s="58"/>
      <c r="G19" s="59"/>
      <c r="H19" s="58"/>
      <c r="I19" s="58"/>
      <c r="J19" s="58"/>
      <c r="K19" s="58"/>
      <c r="L19" s="89"/>
      <c r="M19" s="5"/>
    </row>
    <row r="20" spans="1:13" s="22" customFormat="1" ht="15.6" customHeight="1" x14ac:dyDescent="0.3">
      <c r="A20" s="88"/>
      <c r="B20" s="6" t="s">
        <v>34</v>
      </c>
      <c r="C20" s="28"/>
      <c r="D20" s="29"/>
      <c r="E20" s="29"/>
      <c r="F20" s="28"/>
      <c r="G20" s="30"/>
      <c r="H20" s="28"/>
      <c r="I20" s="28"/>
      <c r="J20" s="28"/>
      <c r="K20" s="28"/>
      <c r="L20" s="28"/>
      <c r="M20" s="31"/>
    </row>
    <row r="21" spans="1:13" s="22" customFormat="1" ht="15.6" customHeight="1" x14ac:dyDescent="0.3">
      <c r="B21" s="150" t="s">
        <v>35</v>
      </c>
      <c r="C21" s="151"/>
      <c r="D21" s="151"/>
      <c r="E21" s="151"/>
      <c r="F21" s="151"/>
      <c r="G21" s="151"/>
      <c r="H21" s="152"/>
      <c r="I21" s="153"/>
      <c r="J21" s="153"/>
      <c r="K21" s="153"/>
      <c r="L21" s="28"/>
      <c r="M21" s="31"/>
    </row>
    <row r="22" spans="1:13" s="22" customFormat="1" ht="15.6" customHeight="1" x14ac:dyDescent="0.3">
      <c r="A22" s="88"/>
      <c r="B22" s="6" t="s">
        <v>36</v>
      </c>
      <c r="C22" s="28"/>
      <c r="D22" s="29"/>
      <c r="E22" s="29"/>
      <c r="F22" s="28"/>
      <c r="G22" s="30"/>
      <c r="H22" s="28"/>
      <c r="I22" s="28"/>
      <c r="J22" s="28"/>
      <c r="K22" s="28"/>
      <c r="L22" s="28"/>
      <c r="M22" s="31"/>
    </row>
    <row r="23" spans="1:13" s="37" customFormat="1" ht="15.6" customHeight="1" x14ac:dyDescent="0.45">
      <c r="A23" s="88"/>
      <c r="B23" s="136"/>
      <c r="C23" s="24"/>
      <c r="D23" s="25"/>
      <c r="E23" s="25"/>
      <c r="F23" s="24"/>
      <c r="G23" s="26"/>
      <c r="H23" s="24"/>
      <c r="I23" s="24"/>
      <c r="J23" s="24"/>
      <c r="K23" s="24"/>
      <c r="L23" s="24"/>
      <c r="M23" s="27"/>
    </row>
    <row r="24" spans="1:13" s="43" customFormat="1" ht="22.8" x14ac:dyDescent="0.4">
      <c r="A24" s="90"/>
      <c r="B24" s="54" t="s">
        <v>37</v>
      </c>
      <c r="C24" s="55"/>
      <c r="D24" s="56"/>
      <c r="E24" s="56"/>
      <c r="F24" s="55"/>
      <c r="G24" s="57"/>
      <c r="H24" s="55"/>
      <c r="I24" s="55"/>
      <c r="J24" s="137"/>
      <c r="K24" s="137"/>
      <c r="L24" s="137"/>
      <c r="M24" s="124"/>
    </row>
    <row r="25" spans="1:13" s="11" customFormat="1" ht="18" x14ac:dyDescent="0.35">
      <c r="A25" s="91"/>
      <c r="B25" s="38" t="s">
        <v>38</v>
      </c>
      <c r="C25" s="39"/>
      <c r="D25" s="40"/>
      <c r="E25" s="42"/>
      <c r="F25" s="165" t="s">
        <v>39</v>
      </c>
      <c r="G25" s="254"/>
      <c r="H25" s="40"/>
      <c r="I25" s="40"/>
      <c r="J25" s="166" t="s">
        <v>40</v>
      </c>
      <c r="K25" s="167"/>
      <c r="L25" s="40"/>
      <c r="M25" s="42"/>
    </row>
    <row r="26" spans="1:13" s="11" customFormat="1" ht="15" customHeight="1" x14ac:dyDescent="0.3">
      <c r="A26" s="89"/>
      <c r="B26" s="168"/>
      <c r="C26" s="169" t="s">
        <v>41</v>
      </c>
      <c r="D26" s="170" t="s">
        <v>42</v>
      </c>
      <c r="E26" s="170" t="s">
        <v>43</v>
      </c>
      <c r="F26" s="171" t="s">
        <v>44</v>
      </c>
      <c r="G26" s="172" t="s">
        <v>45</v>
      </c>
      <c r="H26" s="173" t="s">
        <v>46</v>
      </c>
      <c r="I26" s="174"/>
      <c r="J26" s="175" t="s">
        <v>44</v>
      </c>
      <c r="K26" s="176" t="s">
        <v>45</v>
      </c>
      <c r="L26" s="177" t="s">
        <v>46</v>
      </c>
      <c r="M26" s="178"/>
    </row>
    <row r="27" spans="1:13" s="11" customFormat="1" ht="15" customHeight="1" x14ac:dyDescent="0.3">
      <c r="A27" s="89"/>
      <c r="B27" s="179"/>
      <c r="C27" s="180" t="s">
        <v>47</v>
      </c>
      <c r="D27" s="181" t="s">
        <v>48</v>
      </c>
      <c r="E27" s="182" t="s">
        <v>7</v>
      </c>
      <c r="F27" s="183">
        <v>2</v>
      </c>
      <c r="G27" s="184">
        <v>0</v>
      </c>
      <c r="H27" s="185">
        <f>ROUND(G27*F27,2)</f>
        <v>0</v>
      </c>
      <c r="I27" s="186"/>
      <c r="J27" s="183">
        <v>1</v>
      </c>
      <c r="K27" s="187">
        <v>0</v>
      </c>
      <c r="L27" s="185">
        <f>ROUND(J27*K27,2)</f>
        <v>0</v>
      </c>
      <c r="M27" s="186"/>
    </row>
    <row r="28" spans="1:13" s="43" customFormat="1" ht="15" customHeight="1" x14ac:dyDescent="0.35">
      <c r="A28" s="92"/>
      <c r="B28" s="188"/>
      <c r="C28" s="189" t="s">
        <v>46</v>
      </c>
      <c r="D28" s="190"/>
      <c r="E28" s="171"/>
      <c r="F28" s="191">
        <f>SUM(F27:F27)</f>
        <v>2</v>
      </c>
      <c r="G28" s="14"/>
      <c r="H28" s="192">
        <f>ROUND(SUM(H27:H27),2)</f>
        <v>0</v>
      </c>
      <c r="I28" s="193"/>
      <c r="J28" s="194">
        <f>SUM(J27:J27)</f>
        <v>1</v>
      </c>
      <c r="K28" s="14"/>
      <c r="L28" s="195">
        <f>ROUND(SUM(L27:L27),2)</f>
        <v>0</v>
      </c>
      <c r="M28" s="196"/>
    </row>
    <row r="29" spans="1:13" s="21" customFormat="1" ht="18" x14ac:dyDescent="0.35">
      <c r="A29" s="91"/>
      <c r="B29" s="38" t="s">
        <v>49</v>
      </c>
      <c r="C29" s="39"/>
      <c r="D29" s="41"/>
      <c r="E29" s="41"/>
      <c r="F29" s="39"/>
      <c r="G29" s="41" t="s">
        <v>50</v>
      </c>
      <c r="H29" s="44"/>
      <c r="I29" s="44"/>
      <c r="J29" s="39"/>
      <c r="K29" s="39"/>
      <c r="L29" s="39"/>
      <c r="M29" s="45"/>
    </row>
    <row r="30" spans="1:13" s="11" customFormat="1" ht="15" customHeight="1" x14ac:dyDescent="0.3">
      <c r="A30" s="92"/>
      <c r="B30" s="12"/>
      <c r="C30" s="118"/>
      <c r="D30" s="170" t="s">
        <v>42</v>
      </c>
      <c r="E30" s="170" t="s">
        <v>51</v>
      </c>
      <c r="F30" s="197" t="s">
        <v>44</v>
      </c>
      <c r="G30" s="198" t="s">
        <v>45</v>
      </c>
      <c r="H30" s="170" t="s">
        <v>46</v>
      </c>
      <c r="I30" s="117"/>
      <c r="J30" s="118"/>
      <c r="K30" s="118"/>
      <c r="L30" s="118"/>
      <c r="M30" s="13"/>
    </row>
    <row r="31" spans="1:13" s="11" customFormat="1" ht="15" customHeight="1" x14ac:dyDescent="0.3">
      <c r="A31" s="89"/>
      <c r="B31" s="4"/>
      <c r="C31" s="58"/>
      <c r="D31" s="181" t="s">
        <v>48</v>
      </c>
      <c r="E31" s="182" t="s">
        <v>52</v>
      </c>
      <c r="F31" s="206">
        <v>30</v>
      </c>
      <c r="G31" s="201">
        <v>0</v>
      </c>
      <c r="H31" s="202">
        <f>ROUND(F31*G31,2)</f>
        <v>0</v>
      </c>
      <c r="I31" s="2"/>
      <c r="J31" s="58"/>
      <c r="K31" s="60"/>
      <c r="L31" s="60"/>
      <c r="M31" s="3"/>
    </row>
    <row r="32" spans="1:13" s="11" customFormat="1" ht="15" customHeight="1" x14ac:dyDescent="0.3">
      <c r="A32" s="89"/>
      <c r="B32" s="4"/>
      <c r="C32" s="58"/>
      <c r="D32" s="181" t="s">
        <v>48</v>
      </c>
      <c r="E32" s="182" t="s">
        <v>53</v>
      </c>
      <c r="F32" s="206">
        <v>1</v>
      </c>
      <c r="G32" s="201">
        <v>0</v>
      </c>
      <c r="H32" s="202">
        <f>ROUND(F32*G32,2)</f>
        <v>0</v>
      </c>
      <c r="I32" s="2"/>
      <c r="J32" s="58"/>
      <c r="K32" s="60"/>
      <c r="L32" s="60"/>
      <c r="M32" s="3"/>
    </row>
    <row r="33" spans="1:13" s="37" customFormat="1" ht="15" customHeight="1" x14ac:dyDescent="0.45">
      <c r="A33" s="92"/>
      <c r="B33" s="12"/>
      <c r="C33" s="118"/>
      <c r="D33" s="141"/>
      <c r="E33" s="141"/>
      <c r="F33" s="207">
        <f>SUM(F31:F32)</f>
        <v>31</v>
      </c>
      <c r="G33" s="154"/>
      <c r="H33" s="208">
        <f>ROUND(SUM(H31:H32),2)</f>
        <v>0</v>
      </c>
      <c r="I33" s="155"/>
      <c r="J33" s="118"/>
      <c r="K33" s="118"/>
      <c r="L33" s="118"/>
      <c r="M33" s="120"/>
    </row>
    <row r="34" spans="1:13" s="43" customFormat="1" ht="22.8" x14ac:dyDescent="0.4">
      <c r="A34" s="90"/>
      <c r="B34" s="32" t="s">
        <v>54</v>
      </c>
      <c r="C34" s="33"/>
      <c r="D34" s="34"/>
      <c r="E34" s="34"/>
      <c r="F34" s="33"/>
      <c r="G34" s="35"/>
      <c r="H34" s="33"/>
      <c r="I34" s="33"/>
      <c r="J34" s="33"/>
      <c r="K34" s="33"/>
      <c r="L34" s="33"/>
      <c r="M34" s="36"/>
    </row>
    <row r="35" spans="1:13" s="21" customFormat="1" ht="18" x14ac:dyDescent="0.35">
      <c r="A35" s="91"/>
      <c r="B35" s="156" t="s">
        <v>55</v>
      </c>
      <c r="C35" s="39"/>
      <c r="D35" s="40"/>
      <c r="E35" s="41"/>
      <c r="F35" s="39"/>
      <c r="G35" s="41"/>
      <c r="H35" s="46"/>
      <c r="I35" s="46"/>
      <c r="J35" s="39"/>
      <c r="K35" s="46"/>
      <c r="L35" s="46"/>
      <c r="M35" s="259"/>
    </row>
    <row r="36" spans="1:13" s="11" customFormat="1" ht="15" customHeight="1" x14ac:dyDescent="0.3">
      <c r="A36" s="92"/>
      <c r="B36" s="170" t="s">
        <v>56</v>
      </c>
      <c r="C36" s="169" t="s">
        <v>57</v>
      </c>
      <c r="D36" s="170" t="s">
        <v>42</v>
      </c>
      <c r="E36" s="173" t="s">
        <v>43</v>
      </c>
      <c r="F36" s="197" t="s">
        <v>44</v>
      </c>
      <c r="G36" s="209" t="s">
        <v>45</v>
      </c>
      <c r="H36" s="170" t="s">
        <v>46</v>
      </c>
      <c r="I36" s="210" t="s">
        <v>58</v>
      </c>
      <c r="J36" s="170" t="s">
        <v>59</v>
      </c>
      <c r="K36" s="203" t="s">
        <v>60</v>
      </c>
      <c r="L36" s="257"/>
    </row>
    <row r="37" spans="1:13" s="21" customFormat="1" ht="15" customHeight="1" x14ac:dyDescent="0.3">
      <c r="A37" s="89"/>
      <c r="B37" s="199">
        <v>0</v>
      </c>
      <c r="C37" s="180" t="s">
        <v>61</v>
      </c>
      <c r="D37" s="181" t="s">
        <v>48</v>
      </c>
      <c r="E37" s="211" t="s">
        <v>5</v>
      </c>
      <c r="F37" s="200">
        <v>7</v>
      </c>
      <c r="G37" s="187">
        <v>0</v>
      </c>
      <c r="H37" s="202">
        <f>ROUND(F37*G37,2)</f>
        <v>0</v>
      </c>
      <c r="I37" s="242" t="str">
        <f>IFERROR(ROUND(G37/B37,2),"")</f>
        <v/>
      </c>
      <c r="J37" s="212" t="s">
        <v>5</v>
      </c>
      <c r="K37" s="213">
        <v>2500000</v>
      </c>
      <c r="L37" s="258"/>
    </row>
    <row r="38" spans="1:13" s="43" customFormat="1" ht="15" customHeight="1" x14ac:dyDescent="0.35">
      <c r="A38" s="92"/>
      <c r="B38" s="93"/>
      <c r="C38" s="118" t="s">
        <v>46</v>
      </c>
      <c r="D38" s="141"/>
      <c r="E38" s="141"/>
      <c r="F38" s="205">
        <f>SUM(F37:F37)</f>
        <v>7</v>
      </c>
      <c r="G38" s="14"/>
      <c r="H38" s="204">
        <f>ROUND(SUM(H37:H37),2)</f>
        <v>0</v>
      </c>
      <c r="I38" s="14"/>
      <c r="J38" s="15"/>
      <c r="K38" s="118"/>
      <c r="L38" s="118"/>
      <c r="M38" s="261"/>
    </row>
    <row r="39" spans="1:13" s="50" customFormat="1" ht="21" x14ac:dyDescent="0.4">
      <c r="A39" s="94"/>
      <c r="B39" s="130" t="s">
        <v>62</v>
      </c>
      <c r="C39" s="131"/>
      <c r="D39" s="131"/>
      <c r="E39" s="132"/>
      <c r="F39" s="131"/>
      <c r="G39" s="133"/>
      <c r="H39" s="131"/>
      <c r="I39" s="131"/>
      <c r="J39" s="131"/>
      <c r="K39" s="134"/>
      <c r="L39" s="135">
        <v>0</v>
      </c>
      <c r="M39" s="260"/>
    </row>
    <row r="40" spans="1:13" s="21" customFormat="1" ht="17.399999999999999" x14ac:dyDescent="0.3">
      <c r="A40" s="95"/>
      <c r="B40" s="128" t="s">
        <v>63</v>
      </c>
      <c r="C40" s="18"/>
      <c r="D40" s="18"/>
      <c r="E40" s="19"/>
      <c r="F40" s="19"/>
      <c r="G40" s="20"/>
      <c r="H40" s="19"/>
      <c r="I40" s="19"/>
      <c r="J40" s="18"/>
      <c r="K40" s="18"/>
      <c r="L40" s="18"/>
      <c r="M40" s="129"/>
    </row>
    <row r="41" spans="1:13" s="11" customFormat="1" ht="15" customHeight="1" x14ac:dyDescent="0.3">
      <c r="A41" s="92"/>
      <c r="B41" s="214" t="s">
        <v>64</v>
      </c>
      <c r="C41" s="189"/>
      <c r="D41" s="189"/>
      <c r="E41" s="189"/>
      <c r="F41" s="190"/>
      <c r="G41" s="215"/>
      <c r="H41" s="190"/>
      <c r="I41" s="190"/>
      <c r="J41" s="189"/>
      <c r="K41" s="189"/>
      <c r="L41" s="189"/>
      <c r="M41" s="171"/>
    </row>
    <row r="42" spans="1:13" s="11" customFormat="1" ht="15" customHeight="1" x14ac:dyDescent="0.3">
      <c r="A42" s="89"/>
      <c r="B42" s="249" t="s">
        <v>65</v>
      </c>
      <c r="C42" s="216"/>
      <c r="D42" s="216"/>
      <c r="E42" s="216"/>
      <c r="F42" s="217"/>
      <c r="G42" s="218"/>
      <c r="H42" s="217"/>
      <c r="I42" s="217"/>
      <c r="J42" s="216"/>
      <c r="K42" s="216"/>
      <c r="L42" s="219">
        <f>H28</f>
        <v>0</v>
      </c>
      <c r="M42" s="220"/>
    </row>
    <row r="43" spans="1:13" s="21" customFormat="1" ht="15" customHeight="1" x14ac:dyDescent="0.3">
      <c r="A43" s="89"/>
      <c r="B43" s="249" t="s">
        <v>66</v>
      </c>
      <c r="C43" s="216"/>
      <c r="D43" s="216"/>
      <c r="E43" s="216"/>
      <c r="F43" s="217"/>
      <c r="G43" s="218"/>
      <c r="H43" s="217"/>
      <c r="I43" s="217"/>
      <c r="J43" s="216"/>
      <c r="K43" s="216"/>
      <c r="L43" s="219">
        <f>L28</f>
        <v>0</v>
      </c>
      <c r="M43" s="220"/>
    </row>
    <row r="44" spans="1:13" s="11" customFormat="1" ht="15" customHeight="1" x14ac:dyDescent="0.3">
      <c r="A44" s="92"/>
      <c r="B44" s="214" t="s">
        <v>67</v>
      </c>
      <c r="C44" s="189"/>
      <c r="D44" s="189"/>
      <c r="E44" s="190"/>
      <c r="F44" s="189"/>
      <c r="G44" s="215"/>
      <c r="H44" s="189"/>
      <c r="I44" s="189"/>
      <c r="J44" s="189"/>
      <c r="K44" s="189"/>
      <c r="L44" s="221"/>
      <c r="M44" s="222"/>
    </row>
    <row r="45" spans="1:13" s="11" customFormat="1" ht="15" customHeight="1" x14ac:dyDescent="0.3">
      <c r="A45" s="89"/>
      <c r="B45" s="249" t="s">
        <v>68</v>
      </c>
      <c r="C45" s="216"/>
      <c r="D45" s="216"/>
      <c r="E45" s="216"/>
      <c r="F45" s="217"/>
      <c r="G45" s="218"/>
      <c r="H45" s="217"/>
      <c r="I45" s="217"/>
      <c r="J45" s="216"/>
      <c r="K45" s="216"/>
      <c r="L45" s="219">
        <f>H31</f>
        <v>0</v>
      </c>
      <c r="M45" s="220"/>
    </row>
    <row r="46" spans="1:13" s="11" customFormat="1" ht="15" customHeight="1" x14ac:dyDescent="0.3">
      <c r="A46" s="89"/>
      <c r="B46" s="249" t="s">
        <v>69</v>
      </c>
      <c r="C46" s="216"/>
      <c r="D46" s="216"/>
      <c r="E46" s="216"/>
      <c r="F46" s="217"/>
      <c r="G46" s="218"/>
      <c r="H46" s="217"/>
      <c r="I46" s="217"/>
      <c r="J46" s="216"/>
      <c r="K46" s="216"/>
      <c r="L46" s="219">
        <f>H32</f>
        <v>0</v>
      </c>
      <c r="M46" s="220"/>
    </row>
    <row r="47" spans="1:13" s="21" customFormat="1" ht="17.399999999999999" x14ac:dyDescent="0.3">
      <c r="A47" s="95"/>
      <c r="B47" s="47" t="s">
        <v>70</v>
      </c>
      <c r="C47" s="48"/>
      <c r="D47" s="48"/>
      <c r="E47" s="48"/>
      <c r="F47" s="23"/>
      <c r="G47" s="49"/>
      <c r="H47" s="23"/>
      <c r="I47" s="23"/>
      <c r="J47" s="48"/>
      <c r="K47" s="48"/>
      <c r="L47" s="121">
        <f>SUM(L42:L46)</f>
        <v>0</v>
      </c>
      <c r="M47" s="122"/>
    </row>
    <row r="48" spans="1:13" s="11" customFormat="1" ht="15" customHeight="1" x14ac:dyDescent="0.3">
      <c r="A48" s="92"/>
      <c r="B48" s="255" t="s">
        <v>71</v>
      </c>
      <c r="C48" s="189"/>
      <c r="D48" s="189"/>
      <c r="E48" s="189"/>
      <c r="F48" s="190"/>
      <c r="G48" s="215"/>
      <c r="H48" s="190"/>
      <c r="I48" s="190"/>
      <c r="J48" s="189"/>
      <c r="K48" s="189"/>
      <c r="L48" s="256"/>
      <c r="M48" s="171"/>
    </row>
    <row r="49" spans="1:13" s="11" customFormat="1" ht="15" customHeight="1" x14ac:dyDescent="0.3">
      <c r="A49" s="89"/>
      <c r="B49" s="249" t="s">
        <v>72</v>
      </c>
      <c r="C49" s="216"/>
      <c r="D49" s="216"/>
      <c r="E49" s="216"/>
      <c r="F49" s="217"/>
      <c r="G49" s="218"/>
      <c r="H49" s="217"/>
      <c r="I49" s="217"/>
      <c r="J49" s="216"/>
      <c r="K49" s="216"/>
      <c r="L49" s="219">
        <f>H38</f>
        <v>0</v>
      </c>
      <c r="M49" s="220"/>
    </row>
    <row r="50" spans="1:13" s="37" customFormat="1" ht="23.4" x14ac:dyDescent="0.45">
      <c r="A50" s="95"/>
      <c r="B50" s="47" t="s">
        <v>73</v>
      </c>
      <c r="C50" s="48"/>
      <c r="D50" s="48"/>
      <c r="E50" s="48"/>
      <c r="F50" s="23"/>
      <c r="G50" s="49"/>
      <c r="H50" s="23"/>
      <c r="I50" s="23"/>
      <c r="J50" s="48"/>
      <c r="K50" s="48"/>
      <c r="L50" s="121">
        <f>SUM(L49:L49)</f>
        <v>0</v>
      </c>
      <c r="M50" s="122"/>
    </row>
    <row r="51" spans="1:13" ht="22.8" x14ac:dyDescent="0.4">
      <c r="A51" s="90"/>
      <c r="B51" s="66" t="s">
        <v>74</v>
      </c>
      <c r="C51" s="33"/>
      <c r="D51" s="34"/>
      <c r="E51" s="34"/>
      <c r="F51" s="33"/>
      <c r="G51" s="35"/>
      <c r="H51" s="33"/>
      <c r="I51" s="33"/>
      <c r="J51" s="33"/>
      <c r="K51" s="33"/>
      <c r="L51" s="33"/>
      <c r="M51" s="36"/>
    </row>
    <row r="52" spans="1:13" ht="15" customHeight="1" x14ac:dyDescent="0.3">
      <c r="B52" s="9"/>
      <c r="C52" s="10"/>
      <c r="D52" s="223" t="s">
        <v>42</v>
      </c>
      <c r="E52" s="216"/>
      <c r="F52" s="101"/>
      <c r="G52" s="142"/>
      <c r="H52" s="101"/>
      <c r="I52" s="101"/>
      <c r="J52" s="190" t="s">
        <v>44</v>
      </c>
      <c r="K52" s="190" t="s">
        <v>75</v>
      </c>
      <c r="L52" s="190" t="s">
        <v>46</v>
      </c>
      <c r="M52" s="104"/>
    </row>
    <row r="53" spans="1:13" ht="15" customHeight="1" x14ac:dyDescent="0.3">
      <c r="B53" s="262" t="s">
        <v>76</v>
      </c>
      <c r="C53" s="263"/>
      <c r="D53" s="238" t="s">
        <v>48</v>
      </c>
      <c r="E53" s="143"/>
      <c r="F53" s="144"/>
      <c r="G53" s="145"/>
      <c r="H53" s="264" t="s">
        <v>111</v>
      </c>
      <c r="I53" s="264"/>
      <c r="J53" s="241">
        <v>1250000</v>
      </c>
      <c r="K53" s="225">
        <v>0</v>
      </c>
      <c r="L53" s="219">
        <f>ROUND(J53*K53,2)</f>
        <v>0</v>
      </c>
      <c r="M53" s="104"/>
    </row>
    <row r="54" spans="1:13" ht="15" customHeight="1" x14ac:dyDescent="0.3">
      <c r="B54" s="262" t="s">
        <v>77</v>
      </c>
      <c r="C54" s="263"/>
      <c r="D54" s="238" t="s">
        <v>48</v>
      </c>
      <c r="E54" s="250"/>
      <c r="F54" s="101"/>
      <c r="G54" s="142"/>
      <c r="H54" s="264" t="s">
        <v>112</v>
      </c>
      <c r="I54" s="264"/>
      <c r="J54" s="224">
        <v>2783579</v>
      </c>
      <c r="K54" s="225">
        <v>0</v>
      </c>
      <c r="L54" s="219">
        <f>ROUND(J54*K54,2)</f>
        <v>0</v>
      </c>
      <c r="M54" s="104"/>
    </row>
    <row r="55" spans="1:13" s="50" customFormat="1" ht="15" customHeight="1" x14ac:dyDescent="0.35">
      <c r="A55" s="69"/>
      <c r="B55" s="262" t="s">
        <v>78</v>
      </c>
      <c r="C55" s="263"/>
      <c r="D55" s="238" t="s">
        <v>48</v>
      </c>
      <c r="E55" s="250"/>
      <c r="F55" s="101"/>
      <c r="G55" s="142"/>
      <c r="H55" s="264" t="s">
        <v>113</v>
      </c>
      <c r="I55" s="264"/>
      <c r="J55" s="224">
        <v>177102399</v>
      </c>
      <c r="K55" s="225">
        <v>0</v>
      </c>
      <c r="L55" s="219">
        <f>ROUND(J55*K55,2)</f>
        <v>0</v>
      </c>
      <c r="M55" s="104"/>
    </row>
    <row r="56" spans="1:13" s="68" customFormat="1" ht="23.4" x14ac:dyDescent="0.45">
      <c r="A56" s="95"/>
      <c r="B56" s="235" t="s">
        <v>79</v>
      </c>
      <c r="C56" s="236"/>
      <c r="D56" s="236"/>
      <c r="E56" s="48"/>
      <c r="F56" s="97"/>
      <c r="G56" s="98"/>
      <c r="H56" s="237"/>
      <c r="I56" s="237"/>
      <c r="J56" s="236"/>
      <c r="K56" s="239"/>
      <c r="L56" s="240">
        <f>L53+L54+L55</f>
        <v>0</v>
      </c>
      <c r="M56" s="123"/>
    </row>
    <row r="57" spans="1:13" s="17" customFormat="1" ht="22.8" x14ac:dyDescent="0.4">
      <c r="A57" s="99"/>
      <c r="B57" s="67" t="s">
        <v>80</v>
      </c>
      <c r="C57" s="137"/>
      <c r="D57" s="137"/>
      <c r="E57" s="138"/>
      <c r="F57" s="137"/>
      <c r="G57" s="139"/>
      <c r="H57" s="137"/>
      <c r="I57" s="137"/>
      <c r="J57" s="138"/>
      <c r="K57" s="138"/>
      <c r="L57" s="119"/>
      <c r="M57" s="124"/>
    </row>
    <row r="58" spans="1:13" s="17" customFormat="1" ht="18" x14ac:dyDescent="0.35">
      <c r="A58" s="80"/>
      <c r="B58" s="113" t="s">
        <v>81</v>
      </c>
      <c r="C58" s="114"/>
      <c r="D58" s="114"/>
      <c r="E58" s="114"/>
      <c r="F58" s="114"/>
      <c r="G58" s="115"/>
      <c r="H58" s="114"/>
      <c r="I58" s="114"/>
      <c r="J58" s="116"/>
      <c r="K58" s="116"/>
      <c r="L58" s="115">
        <v>18</v>
      </c>
      <c r="M58" s="125"/>
    </row>
    <row r="59" spans="1:13" s="17" customFormat="1" ht="18" x14ac:dyDescent="0.35">
      <c r="A59" s="80"/>
      <c r="B59" s="113" t="s">
        <v>82</v>
      </c>
      <c r="C59" s="114"/>
      <c r="D59" s="114"/>
      <c r="E59" s="114"/>
      <c r="F59" s="114"/>
      <c r="G59" s="115"/>
      <c r="H59" s="114"/>
      <c r="I59" s="114"/>
      <c r="J59" s="116"/>
      <c r="K59" s="116"/>
      <c r="L59" s="226">
        <f>L47+L56</f>
        <v>0</v>
      </c>
      <c r="M59" s="125"/>
    </row>
    <row r="60" spans="1:13" s="17" customFormat="1" ht="18" x14ac:dyDescent="0.35">
      <c r="A60" s="80"/>
      <c r="B60" s="113" t="s">
        <v>83</v>
      </c>
      <c r="C60" s="114"/>
      <c r="D60" s="114"/>
      <c r="E60" s="114"/>
      <c r="F60" s="114"/>
      <c r="G60" s="115"/>
      <c r="H60" s="114"/>
      <c r="I60" s="114"/>
      <c r="J60" s="116"/>
      <c r="K60" s="116"/>
      <c r="L60" s="227">
        <f>L59*L58</f>
        <v>0</v>
      </c>
      <c r="M60" s="125"/>
    </row>
    <row r="61" spans="1:13" s="68" customFormat="1" ht="23.4" x14ac:dyDescent="0.45">
      <c r="A61" s="80"/>
      <c r="B61" s="113" t="s">
        <v>84</v>
      </c>
      <c r="C61" s="114"/>
      <c r="D61" s="114"/>
      <c r="E61" s="114"/>
      <c r="F61" s="114"/>
      <c r="G61" s="115"/>
      <c r="H61" s="114"/>
      <c r="I61" s="114"/>
      <c r="J61" s="116"/>
      <c r="K61" s="116"/>
      <c r="L61" s="226">
        <f>L50</f>
        <v>0</v>
      </c>
      <c r="M61" s="125"/>
    </row>
    <row r="62" spans="1:13" s="68" customFormat="1" ht="23.4" x14ac:dyDescent="0.45">
      <c r="A62" s="99"/>
      <c r="B62" s="228" t="s">
        <v>85</v>
      </c>
      <c r="C62" s="229"/>
      <c r="D62" s="229"/>
      <c r="E62" s="229"/>
      <c r="F62" s="230"/>
      <c r="G62" s="231"/>
      <c r="H62" s="229"/>
      <c r="I62" s="229"/>
      <c r="J62" s="230"/>
      <c r="K62" s="232"/>
      <c r="L62" s="233">
        <f>L60+L61</f>
        <v>0</v>
      </c>
      <c r="M62" s="234"/>
    </row>
    <row r="63" spans="1:13" ht="40.049999999999997" customHeight="1" x14ac:dyDescent="0.4">
      <c r="A63" s="99"/>
      <c r="B63" s="105" t="s">
        <v>86</v>
      </c>
      <c r="C63" s="106"/>
      <c r="D63" s="107"/>
      <c r="E63" s="108"/>
      <c r="F63" s="109"/>
      <c r="G63" s="110"/>
      <c r="H63" s="106"/>
      <c r="I63" s="106"/>
      <c r="J63" s="111"/>
      <c r="K63" s="112"/>
      <c r="L63" s="126" t="s">
        <v>87</v>
      </c>
      <c r="M63" s="127"/>
    </row>
    <row r="64" spans="1:13" ht="40.049999999999997" customHeight="1" x14ac:dyDescent="0.3">
      <c r="B64" s="100"/>
      <c r="C64" s="101"/>
      <c r="D64" s="101"/>
      <c r="E64" s="102"/>
      <c r="F64" s="101"/>
      <c r="G64" s="103" t="s">
        <v>88</v>
      </c>
      <c r="H64" s="100"/>
      <c r="I64" s="101"/>
      <c r="J64" s="101"/>
      <c r="K64" s="101"/>
      <c r="L64" s="101"/>
      <c r="M64" s="104"/>
    </row>
  </sheetData>
  <protectedRanges>
    <protectedRange sqref="G27 K27" name="Intervalo1_1_1_1"/>
    <protectedRange sqref="G31:G32" name="Intervalo4_1_1_2"/>
    <protectedRange sqref="L39" name="Intervalo8_1_1_1_1"/>
    <protectedRange sqref="K53:K54" name="Intervalo5_1_1_1"/>
    <protectedRange sqref="K55" name="Intervalo6_1_1_1"/>
    <protectedRange sqref="J21" name="Intervalo4_1_1_1_1"/>
    <protectedRange sqref="L48" name="Intervalo8_1_1_2"/>
  </protectedRanges>
  <mergeCells count="12">
    <mergeCell ref="F4:G4"/>
    <mergeCell ref="F6:G6"/>
    <mergeCell ref="F7:G7"/>
    <mergeCell ref="F8:G8"/>
    <mergeCell ref="F10:G10"/>
    <mergeCell ref="B55:C55"/>
    <mergeCell ref="H55:I55"/>
    <mergeCell ref="F11:G11"/>
    <mergeCell ref="B53:C53"/>
    <mergeCell ref="H53:I53"/>
    <mergeCell ref="B54:C54"/>
    <mergeCell ref="H54:I54"/>
  </mergeCells>
  <conditionalFormatting sqref="H27">
    <cfRule type="cellIs" dxfId="3" priority="1" stopIfTrue="1" operator="equal">
      <formula>""</formula>
    </cfRule>
  </conditionalFormatting>
  <conditionalFormatting sqref="L27">
    <cfRule type="cellIs" dxfId="2" priority="2" stopIfTrue="1" operator="equal">
      <formula>""</formula>
    </cfRule>
  </conditionalFormatting>
  <printOptions horizontalCentered="1"/>
  <pageMargins left="0.23622047244094491" right="0.23622047244094491" top="0.35433070866141736" bottom="0.35433070866141736" header="0" footer="0"/>
  <pageSetup paperSize="9" scale="3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5A6017EB-9840-4118-8A33-1CAB98BD73B6}">
          <x14:formula1>
            <xm:f>LISTAS!$B$9:$B$12</xm:f>
          </x14:formula1>
          <xm:sqref>E37</xm:sqref>
        </x14:dataValidation>
        <x14:dataValidation type="list" allowBlank="1" showInputMessage="1" showErrorMessage="1" xr:uid="{5B0EE9FD-1A8B-4F09-B68F-491D7F38B3C5}">
          <x14:formula1>
            <xm:f>LISTAS!$B$16:$B$19</xm:f>
          </x14:formula1>
          <xm:sqref>J37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M4"/>
  <sheetViews>
    <sheetView showGridLines="0" zoomScale="85" zoomScaleNormal="85" workbookViewId="0"/>
  </sheetViews>
  <sheetFormatPr defaultRowHeight="14.4" x14ac:dyDescent="0.3"/>
  <cols>
    <col min="1" max="1" width="3.5546875" customWidth="1"/>
    <col min="2" max="2" width="13.77734375" customWidth="1"/>
    <col min="3" max="3" width="11" customWidth="1"/>
    <col min="4" max="4" width="9.21875" bestFit="1" customWidth="1"/>
    <col min="5" max="5" width="19.44140625" customWidth="1"/>
    <col min="6" max="6" width="25" customWidth="1"/>
    <col min="7" max="7" width="16.21875" customWidth="1"/>
    <col min="8" max="8" width="13.21875" customWidth="1"/>
    <col min="9" max="9" width="16.21875" customWidth="1"/>
    <col min="10" max="10" width="17.77734375" customWidth="1"/>
    <col min="11" max="11" width="20.21875" customWidth="1"/>
    <col min="12" max="13" width="16.77734375" customWidth="1"/>
  </cols>
  <sheetData>
    <row r="1" spans="2:13" s="1" customFormat="1" ht="15" customHeight="1" x14ac:dyDescent="0.3">
      <c r="B1"/>
      <c r="C1"/>
      <c r="D1"/>
      <c r="E1"/>
      <c r="F1"/>
      <c r="G1"/>
      <c r="H1"/>
      <c r="I1"/>
      <c r="J1"/>
      <c r="K1"/>
      <c r="L1"/>
      <c r="M1"/>
    </row>
    <row r="2" spans="2:13" s="246" customFormat="1" ht="33" customHeight="1" x14ac:dyDescent="0.3">
      <c r="B2" s="243" t="s">
        <v>89</v>
      </c>
      <c r="C2" s="244"/>
      <c r="D2" s="244"/>
      <c r="E2" s="244"/>
      <c r="F2" s="51"/>
      <c r="G2" s="244" t="str">
        <f>Agência!B12</f>
        <v>ITEM I  (A) - AGÊNCIA - REGIÃO DE ALEGRETE / RS</v>
      </c>
      <c r="H2" s="244"/>
      <c r="I2" s="244"/>
      <c r="J2" s="244"/>
      <c r="K2" s="244"/>
      <c r="L2" s="244"/>
      <c r="M2" s="245"/>
    </row>
    <row r="3" spans="2:13" s="1" customFormat="1" ht="60" customHeight="1" x14ac:dyDescent="0.2">
      <c r="B3" s="247" t="s">
        <v>90</v>
      </c>
      <c r="C3" s="247" t="s">
        <v>91</v>
      </c>
      <c r="D3" s="247" t="s">
        <v>92</v>
      </c>
      <c r="E3" s="247" t="s">
        <v>93</v>
      </c>
      <c r="F3" s="247" t="s">
        <v>94</v>
      </c>
      <c r="G3" s="247" t="s">
        <v>95</v>
      </c>
      <c r="H3" s="247" t="s">
        <v>96</v>
      </c>
      <c r="I3" s="247" t="s">
        <v>97</v>
      </c>
      <c r="J3" s="247" t="s">
        <v>98</v>
      </c>
      <c r="K3" s="247" t="s">
        <v>99</v>
      </c>
      <c r="L3" s="247" t="s">
        <v>100</v>
      </c>
      <c r="M3" s="247" t="s">
        <v>101</v>
      </c>
    </row>
    <row r="4" spans="2:13" s="246" customFormat="1" ht="22.05" customHeight="1" x14ac:dyDescent="0.3">
      <c r="B4" s="268" t="s">
        <v>47</v>
      </c>
      <c r="C4" s="268" t="s">
        <v>102</v>
      </c>
      <c r="D4" s="269">
        <v>455</v>
      </c>
      <c r="E4" s="270" t="s">
        <v>103</v>
      </c>
      <c r="F4" s="271" t="s">
        <v>104</v>
      </c>
      <c r="G4" s="271" t="s">
        <v>105</v>
      </c>
      <c r="H4" s="272">
        <v>97542600</v>
      </c>
      <c r="I4" s="268" t="s">
        <v>106</v>
      </c>
      <c r="J4" s="273" t="s">
        <v>107</v>
      </c>
      <c r="K4" s="273" t="s">
        <v>107</v>
      </c>
      <c r="L4" s="274" t="s">
        <v>108</v>
      </c>
      <c r="M4" s="274" t="s">
        <v>108</v>
      </c>
    </row>
  </sheetData>
  <conditionalFormatting sqref="I4:K4">
    <cfRule type="cellIs" dxfId="1" priority="1" operator="equal">
      <formula>"NÃO"</formula>
    </cfRule>
  </conditionalFormatting>
  <conditionalFormatting sqref="I3:M3">
    <cfRule type="cellIs" dxfId="0" priority="2" operator="equal">
      <formula>"NÃO"</formula>
    </cfRule>
  </conditionalFormatting>
  <pageMargins left="0.511811024" right="0.511811024" top="0.78740157499999996" bottom="0.78740157499999996" header="0.31496062000000002" footer="0.31496062000000002"/>
  <pageSetup paperSize="9" scale="43" fitToHeight="0"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EC56E-6F08-4EDE-B78C-16F2DEE871FD}">
  <dimension ref="B2:B4"/>
  <sheetViews>
    <sheetView workbookViewId="0">
      <selection activeCell="B5" sqref="B5"/>
    </sheetView>
  </sheetViews>
  <sheetFormatPr defaultRowHeight="14.4" x14ac:dyDescent="0.3"/>
  <sheetData>
    <row r="2" spans="2:2" x14ac:dyDescent="0.3">
      <c r="B2" t="s">
        <v>5</v>
      </c>
    </row>
    <row r="3" spans="2:2" x14ac:dyDescent="0.3">
      <c r="B3" t="s">
        <v>109</v>
      </c>
    </row>
    <row r="4" spans="2:2" x14ac:dyDescent="0.3">
      <c r="B4" t="s">
        <v>39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6" ma:contentTypeDescription="Crie um novo documento." ma:contentTypeScope="" ma:versionID="dee8ad397183e36a254b48520a2a8fa3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f3a2580dd17ee9776891c0f787ed0170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5019DAD-B44D-4CF9-A97C-2918AA03AEDA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ac8601b-3a8b-4d4e-8f3b-bcae1a8fb434"/>
    <ds:schemaRef ds:uri="37061bd4-4e0e-42de-a138-4f29d9d63d59"/>
  </ds:schemaRefs>
</ds:datastoreItem>
</file>

<file path=customXml/itemProps2.xml><?xml version="1.0" encoding="utf-8"?>
<ds:datastoreItem xmlns:ds="http://schemas.openxmlformats.org/officeDocument/2006/customXml" ds:itemID="{29853ECF-BBE6-46B0-944A-CA5664ADEC4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77EAF4-DD64-44B4-B03C-4A09FF31ECC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LISTAS</vt:lpstr>
      <vt:lpstr>Agência</vt:lpstr>
      <vt:lpstr>REL UNID ITEM I - AG</vt:lpstr>
      <vt:lpstr>LISTA SUSPENSA</vt:lpstr>
    </vt:vector>
  </TitlesOfParts>
  <Manager/>
  <Company>Caixa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Caixa</dc:creator>
  <cp:keywords/>
  <dc:description/>
  <cp:lastModifiedBy>Thais Lucianelli Komatsu</cp:lastModifiedBy>
  <cp:revision/>
  <dcterms:created xsi:type="dcterms:W3CDTF">2017-01-10T20:45:39Z</dcterms:created>
  <dcterms:modified xsi:type="dcterms:W3CDTF">2025-07-28T18:38:35Z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0x010100E3157BE33B390F498D087A0852654C86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2024-01-09T15:53:31Z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dbbb5752-7033-4111-9e7b-3157544b664b</vt:lpwstr>
  </property>
  <property fmtid="{D5CDD505-2E9C-101B-9397-08002B2CF9AE}" pid="10" name="MSIP_Label_fde7aacd-7cc4-4c31-9e6f-7ef306428f09_ContentBits">
    <vt:lpwstr>1</vt:lpwstr>
  </property>
</Properties>
</file>